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slcazuad01\Projekti\00 PROJEKTI JN\01 RD V PRIPRAVI\Občina Šentilj_Most Ceršak\01 Gradnja\03 Popravek št. 1\"/>
    </mc:Choice>
  </mc:AlternateContent>
  <xr:revisionPtr revIDLastSave="0" documentId="13_ncr:1_{C5A92144-1DF3-4A90-8A8A-DFFB3E17C0B4}" xr6:coauthVersionLast="47" xr6:coauthVersionMax="47" xr10:uidLastSave="{00000000-0000-0000-0000-000000000000}"/>
  <bookViews>
    <workbookView xWindow="-120" yWindow="-120" windowWidth="29040" windowHeight="17640" xr2:uid="{00000000-000D-0000-FFFF-FFFF00000000}"/>
  </bookViews>
  <sheets>
    <sheet name="Titelblatt" sheetId="2" r:id="rId1"/>
    <sheet name="Allgemein" sheetId="4" r:id="rId2"/>
    <sheet name="Liste der Arbeit" sheetId="1" r:id="rId3"/>
    <sheet name="Rekapitulation" sheetId="5" r:id="rId4"/>
  </sheets>
  <definedNames>
    <definedName name="_xlnm.Print_Area" localSheetId="1">Allgemein!$B$5:$C$73</definedName>
    <definedName name="_xlnm.Print_Area" localSheetId="2">'Liste der Arbeit'!$B$1:$H$170</definedName>
    <definedName name="_xlnm.Print_Area" localSheetId="0">Titelblatt!$B$5:$D$50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5" l="1"/>
  <c r="F151" i="1"/>
  <c r="H111" i="1"/>
  <c r="C7" i="5" l="1"/>
  <c r="C13" i="5" s="1"/>
  <c r="C8" i="5"/>
  <c r="C14" i="5" s="1"/>
  <c r="H109" i="1"/>
  <c r="H123" i="1"/>
  <c r="H99" i="1"/>
  <c r="H98" i="1"/>
  <c r="H97" i="1"/>
  <c r="H96" i="1"/>
  <c r="H95" i="1"/>
  <c r="H94" i="1"/>
  <c r="H87" i="1"/>
  <c r="H86" i="1"/>
  <c r="H85" i="1"/>
  <c r="H84" i="1"/>
  <c r="H65" i="1"/>
  <c r="H66" i="1"/>
  <c r="H53" i="1"/>
  <c r="H61" i="1"/>
  <c r="H67" i="1"/>
  <c r="H64" i="1"/>
  <c r="H63" i="1"/>
  <c r="H62" i="1"/>
  <c r="H40" i="1"/>
  <c r="H16" i="1"/>
  <c r="H15" i="1"/>
  <c r="H29" i="1"/>
  <c r="H27" i="1"/>
  <c r="H31" i="1"/>
  <c r="H5" i="1"/>
  <c r="C10" i="5" l="1"/>
  <c r="C17" i="5"/>
  <c r="H101" i="1"/>
  <c r="F145" i="1" s="1"/>
  <c r="H89" i="1"/>
  <c r="F144" i="1" s="1"/>
  <c r="H69" i="1"/>
  <c r="F142" i="1" s="1"/>
  <c r="H18" i="1"/>
  <c r="F138" i="1" s="1"/>
  <c r="H25" i="1"/>
  <c r="H119" i="1" l="1"/>
  <c r="H108" i="1"/>
  <c r="H75" i="1" l="1"/>
  <c r="H54" i="1" l="1"/>
  <c r="H107" i="1" l="1"/>
  <c r="H110" i="1"/>
  <c r="H51" i="1"/>
  <c r="H52" i="1"/>
  <c r="H41" i="1"/>
  <c r="H42" i="1"/>
  <c r="H50" i="1"/>
  <c r="H49" i="1"/>
  <c r="H8" i="1" l="1"/>
  <c r="H7" i="1" l="1"/>
  <c r="H121" i="1"/>
  <c r="H120" i="1"/>
  <c r="H6" i="1"/>
  <c r="H76" i="1"/>
  <c r="H77" i="1"/>
  <c r="H39" i="1"/>
  <c r="H106" i="1"/>
  <c r="H112" i="1"/>
  <c r="H24" i="1"/>
  <c r="H26" i="1"/>
  <c r="H28" i="1"/>
  <c r="H30" i="1"/>
  <c r="H32" i="1"/>
  <c r="H74" i="1"/>
  <c r="H122" i="1"/>
  <c r="H124" i="1"/>
  <c r="H126" i="1" l="1"/>
  <c r="F147" i="1" s="1"/>
  <c r="H114" i="1"/>
  <c r="F146" i="1" s="1"/>
  <c r="H10" i="1"/>
  <c r="F137" i="1" s="1"/>
  <c r="H79" i="1"/>
  <c r="F143" i="1" s="1"/>
  <c r="H56" i="1"/>
  <c r="F141" i="1" s="1"/>
  <c r="H44" i="1"/>
  <c r="F140" i="1" s="1"/>
  <c r="H34" i="1"/>
  <c r="F139" i="1" s="1"/>
  <c r="F149" i="1" l="1"/>
  <c r="F150" i="1" l="1"/>
</calcChain>
</file>

<file path=xl/sharedStrings.xml><?xml version="1.0" encoding="utf-8"?>
<sst xmlns="http://schemas.openxmlformats.org/spreadsheetml/2006/main" count="382" uniqueCount="255">
  <si>
    <t>ŠIFRA</t>
  </si>
  <si>
    <t>OPIS</t>
  </si>
  <si>
    <t>KOLIČINA</t>
  </si>
  <si>
    <t>ENOTA MERE</t>
  </si>
  <si>
    <t>CENA /ENOTO</t>
  </si>
  <si>
    <t>1.1</t>
  </si>
  <si>
    <t>2</t>
  </si>
  <si>
    <t>2.1</t>
  </si>
  <si>
    <t>2.2</t>
  </si>
  <si>
    <t>3</t>
  </si>
  <si>
    <t>3.1</t>
  </si>
  <si>
    <t>3.3</t>
  </si>
  <si>
    <t>5</t>
  </si>
  <si>
    <t>5.1</t>
  </si>
  <si>
    <t>5.2</t>
  </si>
  <si>
    <t>5.3</t>
  </si>
  <si>
    <t>5.5</t>
  </si>
  <si>
    <t>kg</t>
  </si>
  <si>
    <t>7</t>
  </si>
  <si>
    <t>1</t>
  </si>
  <si>
    <t>4</t>
  </si>
  <si>
    <t>4.1</t>
  </si>
  <si>
    <t>6</t>
  </si>
  <si>
    <t>6.1</t>
  </si>
  <si>
    <t>6.2</t>
  </si>
  <si>
    <t>7.1</t>
  </si>
  <si>
    <t>7.2</t>
  </si>
  <si>
    <t>7.3</t>
  </si>
  <si>
    <t>5.4</t>
  </si>
  <si>
    <t>5.6</t>
  </si>
  <si>
    <t>7.4</t>
  </si>
  <si>
    <t>1.2</t>
  </si>
  <si>
    <t>3.2</t>
  </si>
  <si>
    <t>1.3</t>
  </si>
  <si>
    <t>CENA / SKUPAJ</t>
  </si>
  <si>
    <t>1.4</t>
  </si>
  <si>
    <t>4.2</t>
  </si>
  <si>
    <t>4.3</t>
  </si>
  <si>
    <t>4.4</t>
  </si>
  <si>
    <t>6.3</t>
  </si>
  <si>
    <t>6.4</t>
  </si>
  <si>
    <r>
      <t>m</t>
    </r>
    <r>
      <rPr>
        <vertAlign val="superscript"/>
        <sz val="9"/>
        <rFont val="Arial"/>
        <family val="2"/>
        <charset val="238"/>
      </rPr>
      <t>3</t>
    </r>
  </si>
  <si>
    <r>
      <t>m</t>
    </r>
    <r>
      <rPr>
        <vertAlign val="superscript"/>
        <sz val="9"/>
        <rFont val="Arial"/>
        <family val="2"/>
        <charset val="238"/>
      </rPr>
      <t>1</t>
    </r>
  </si>
  <si>
    <r>
      <t>m</t>
    </r>
    <r>
      <rPr>
        <vertAlign val="superscript"/>
        <sz val="9"/>
        <rFont val="Arial"/>
        <family val="2"/>
        <charset val="238"/>
      </rPr>
      <t>2</t>
    </r>
  </si>
  <si>
    <t>3.4</t>
  </si>
  <si>
    <t>3.5</t>
  </si>
  <si>
    <t>3.6</t>
  </si>
  <si>
    <t>3.7</t>
  </si>
  <si>
    <t>3.8</t>
  </si>
  <si>
    <t>3.9</t>
  </si>
  <si>
    <t>6.5</t>
  </si>
  <si>
    <t>6.6</t>
  </si>
  <si>
    <t>6.7</t>
  </si>
  <si>
    <t>8</t>
  </si>
  <si>
    <t>8.1</t>
  </si>
  <si>
    <t>8.2</t>
  </si>
  <si>
    <t>8.3</t>
  </si>
  <si>
    <t>8.4</t>
  </si>
  <si>
    <t>9</t>
  </si>
  <si>
    <t>9.1</t>
  </si>
  <si>
    <t>9.2</t>
  </si>
  <si>
    <t>9.3</t>
  </si>
  <si>
    <t>9.4</t>
  </si>
  <si>
    <t>9.5</t>
  </si>
  <si>
    <t>9.6</t>
  </si>
  <si>
    <t>10</t>
  </si>
  <si>
    <t>10.1</t>
  </si>
  <si>
    <t>10.2</t>
  </si>
  <si>
    <t>10.3</t>
  </si>
  <si>
    <t>10.4</t>
  </si>
  <si>
    <t>10.5</t>
  </si>
  <si>
    <t>11</t>
  </si>
  <si>
    <t>11.1</t>
  </si>
  <si>
    <t>11.2</t>
  </si>
  <si>
    <t>11.3</t>
  </si>
  <si>
    <t>11.4</t>
  </si>
  <si>
    <t>11.5</t>
  </si>
  <si>
    <t>11.6</t>
  </si>
  <si>
    <t>10.6</t>
  </si>
  <si>
    <t>10.7</t>
  </si>
  <si>
    <t>Auftraggeber</t>
  </si>
  <si>
    <t>TECHNISCHE RICHTLINIEN FÜR DIE AUSFÜHRUNG VON BAU-, HANDWERKS- UND INSTALLATIONSARBEITEN</t>
  </si>
  <si>
    <t xml:space="preserve">Alle Einheitspreis müssen, soweit erforderlich, gebrauch technischer Ausrüstungen, Geräte und Mechanisierung, Baubehelfe und Hilfsgerüste, einschließlich Auf- un Abbau und Reinigung aller Elemente nach Abschluss der Arbeiten, für die gesamte voraussichtliche Nutzungs-/Mietdauer enthalten.
</t>
  </si>
  <si>
    <t>Im Preis müssen alle für die Umsetzung notwendigen Kosten enthalten sein:</t>
  </si>
  <si>
    <t xml:space="preserve">- für Produktion, Lieferung und Montage (Einbau)
</t>
  </si>
  <si>
    <t xml:space="preserve">- für den Kauf und die Lieferung von Grund-, Hilfs-, Befestigungs- und Dichtungsmaterial für die Ausführung jeder Leistung;
</t>
  </si>
  <si>
    <t xml:space="preserve">- für alle externen und internen Transporte (horizontal und vertikal) des erforderlichen Materials, der Arbeitskräfte, der Werkzeuge, der Arbeitsgeräte bzw. Maschienen bis zum Einbauort;
</t>
  </si>
  <si>
    <t xml:space="preserve">- für alle Vor-, Grund-, Hilfs- und Abschlussarbeiten;
</t>
  </si>
  <si>
    <t xml:space="preserve">- für bewegliche Arbeits- und Fanggerüste zur Ausführung einzelner Arbeiten;
</t>
  </si>
  <si>
    <t xml:space="preserve">- für alle Nachweise über die Erfüllung der geforderten Qualität der ausgeführten Arbeiten bzw. Eigenschaften der eingebauten Materialien, Produkte und Anlagen, die in den allgemeinen Bestimmungen, Ausführungsbestimmungen  oder in den Anforderungen der einzelnen Leistungen aufgeführt sind. Bei Fertigung ist der „Nachweis der Anlagenzuverlässigkeit“ vorzulegen;
</t>
  </si>
  <si>
    <t xml:space="preserve">- für die Koordination des Auftragnehmers mit seinen Subunternehmern, Lieferanten und Kooperationspartnern, die an der betreffenden Bauausführung oder Ausführung der Arbeiten beteiligt sind;
</t>
  </si>
  <si>
    <t xml:space="preserve">- alle Verpflichtungen des Auftragnehmers gemäß der geltenden Gesetzgebung und damit verbundenen geltenden Vorschriften zu erfüllen, die sich direkt oder indirekt auf die Umsetzung des Baus beziehen;
</t>
  </si>
  <si>
    <t xml:space="preserve">- MwSt. gesondert ausweisen!
</t>
  </si>
  <si>
    <t>ALLGEMEINE BESTIMMUNGEN</t>
  </si>
  <si>
    <t xml:space="preserve">Ein wesentlicher Bestandteil dieses Leistungsverzeichnisses ist die vollständige Dokumentation der Ausführungsplanung!
</t>
  </si>
  <si>
    <t xml:space="preserve">Alle Maße müssen nach gültigen Ausführungsplanung bzw. vor Ort/Anlage überprüft werden!
</t>
  </si>
  <si>
    <t>Maße und Mengen müssen vor der Produktion bzw. Bestellung im Projekt bzw. vor Ort/Anlage überprüft werden!</t>
  </si>
  <si>
    <t xml:space="preserve">Für Arbeiten, bei denen ein bestimmtes Material spezifiziert ist, ist es auch möglich, ein anderes mit den gleichen Eigenschaften und der gleichen Qualität zu wählen.
</t>
  </si>
  <si>
    <t xml:space="preserve">Alle Veredelungsmaterialien (Qualität, Abmessungen, Textur, Farbe,...) müssen vom verantwortlichen Planer dem Auftragnehmer oder Lieferanten bestätigt werden!
</t>
  </si>
  <si>
    <t xml:space="preserve">Die erforderlichen Baubehelfe sind, sofern nicht anders angegeben, in den Einheitspreisen für Leistungen, Materialien und Elemente zu berücksichtigen und werden nicht gesondert berechnet.
</t>
  </si>
  <si>
    <t xml:space="preserve">Die Messungen aller ausgeführten Arbeiten müssen gemäß GNG und allen gültigen Normen mit allen darin enthaltenen Betimmungen und Vorschriften erfolgen. Aufgrund dieser Messungen und der Einheitspreisen wird, gemäß Vertrag, die Abrechnung erfolgen.
</t>
  </si>
  <si>
    <t xml:space="preserve">Wenn in der Projektdokumentation keine Angaben über bestimmten Details für die Asführung enthalten sind, ist der Bieter – Auftragnehmer verpflichtet, einen Vorschlag für die Einzelheiten zu erstellen und diesen dem verantwortlichen Planer zur Bestätigung vorzulegen! Die Umsetzung eines solchen Details wird im Rahmen des Einheitspreises der Leistung berücksichtigt, auf den sich dieses Detail bezieht.
</t>
  </si>
  <si>
    <t xml:space="preserve">Die Abfuhr von Abfällen erfolgt gemäß den geltenden Rechtsvorschriften auf öffentlichen Abfalldeponien, die über behördliche Genehmigungen für die Ablagerung einzelner Materialarten verfügen. Der Bieter – Auftragnehmer wählt die Standorte der Deponien selbst und berücksichtigt in den Einheitspreisen sämtliche Kosten für die Deponierung und den Transport.
</t>
  </si>
  <si>
    <t xml:space="preserve">Alle Auftragnehmer von Bau-, Final- und Montagearbeiten auf der Baustelle müssen alle geltenden Bestimmungen und Vorschriften zur Arbeitssicherheit einhalten!
</t>
  </si>
  <si>
    <t>VORBEREITUNGSARBEITEN UND BAUSTELLENEINRICHTUNG</t>
  </si>
  <si>
    <t xml:space="preserve">Die Arbeiten müssen in Übereinstimmung mit den Bestimmungen der geltenden technischen Vorschriften und in Übereinstimmung mit den verbindlichen Normen und der Verordnung zur Gewährleistung von Sicherheit und Gesundheitsschutz am Arbeitsplatz auf temporären und mobilen Baustellen (Amtsblatt der Republik Slowenien, Nr. 83/05 und 43/11 - ZVZD-1).
</t>
  </si>
  <si>
    <t xml:space="preserve">DAS ANGEBOT MUSS IM EINHEITSPREIS DEN NACHWEIS DER ZUVERLÄSSIGKEIT, EINSCHLIESSLICH DER EINHOLUNG ALLER ZERTIFIKATE, BERICHTE, MESSUNGEN, ERKLÄRUNGEN FÜR DIE ERHALTUNG DER NUTZUNGSERLAUBNIS, ABDECKEN.
</t>
  </si>
  <si>
    <t xml:space="preserve">- Erstellen eines Baustelleneinrichtungsplans einschließlich Zufahrtswege und Baustraßen, samt  Anbindungen an öffentliche Straßen und der Verkehrsführung auf öffentlichen Straßen für die Dauer der Bauarbeiten sowie der Einholung entsprechender Genehmigungen;
WICHTIG:
An den öffentlichen Zufahrtswegen befinden sich auch bestehenden Brücken für die  se nahajajo tudi obstoječi premostitveni objekti, für di besonders eine Rücksprache mit den Betreibern hinsichtlich der Einsatzmöglichkeit und eventueller Einschränkungen erforderlich ist:
- Brücke über den Versorgungskanal von MHE Ceršak im Verlauf der Gasilska ulica (SLO)
- AB Brücke über die Mur im Verlauf des Unteren Auwegs (AUT)
- Autobahnunterführung im Verlauf Dorfstraße Gersdorf/Schwarzastraße
</t>
  </si>
  <si>
    <t xml:space="preserve">- Bustelleneinrichtung, kommunale Anschlüsse, Zufahrtswege, Verkehrsführung, ...;
</t>
  </si>
  <si>
    <t xml:space="preserve">- Aufstellung einer vorübergehenden 2 m höhen Lärmschutzwand gemäß der Umweltverträglichkeitsprüfung;
</t>
  </si>
  <si>
    <t>- Sicherstellung einer ständigen LKW Reinigung bei der Ausfahrt von der Baustelle auf die öffentliche Straßen, mit der Installation eines Wassertanks und einer Fahrzeugwaschanlage, die als Minderungsmaßnahme vorgeschrieben ist, um den Schlammschmutz auf der öffentlichen Straßen zu begrenzen;</t>
  </si>
  <si>
    <t xml:space="preserve">Der Auftragnehmer ist auch für die Organisation der Baustelle verantwortlich, die in Übereinstimmung mit dem Sicherheitsplan (vom Auftragnehmer erstellt) und den Anforderungen der Baugenehmigung (GD) und der Umweltverträglichkeitsprüfung (PVO) durchgeführt werden muss. Dazu gehören auch:
</t>
  </si>
  <si>
    <t xml:space="preserve">- Umsetzung von Maßnahmen zur Begrenzung der Folgen einer möglichen Kontamination mit gefährlichen Stoffen, wie sie sich aus den Bestimmungen der Baugenehmigung ergeben (obligatorische Schulung der Arbeitkräfter über die Gefahr des Verschüttens gefährlicher Stoffe und das Ergreifen von Maßnahmen in solchen Fällen; Bereitstellung von Absorptionsmitteln in der zu verwendenden Menge). Maßnahmen bei einem Austritt von 100 kg Kraftstoff oder Öl und undurchlässige Behälter für kontaminiertes Material mit einem Volumen von mindestens 2 m3 sowie Bereitstellung einer Stelle zur Versorgung von Bau- und Arbeitsmaschinen mit Kraftstoff in einem speziell dafür vorgesehenen Bereich auf der Baustelle, auf der während der Lieferfrist ein provisorisches Auffangbecken aufgestellt wird);
</t>
  </si>
  <si>
    <t xml:space="preserve">- Durchführung einer Lärmüberwachung während des Baus gemäß den Bestimmungen der Baugenehmigung und der Umweltverträglichkeitsprüfung;
</t>
  </si>
  <si>
    <t xml:space="preserve">- Absteckung des Baus, einschließlich Erstellung des Absteckprotokolls und aller notwendigen Profile für die Ausführung der Arbeiten, Absteckung des Gebäudes und alle kommunalen Anlagen;
</t>
  </si>
  <si>
    <t xml:space="preserve">BAUSTELLENEINRICHTUNG, ZÄUNE, TAFELN, VERKEHRSZEICHEN, … GEMÄß DER BAUGENEHMIGUNG UND SiGeKo UND IN ABSPRACHE MIT DEM AUFTRAGGEBER.
</t>
  </si>
  <si>
    <t>ERDARBEITEN, GRÜNDUNG, BAUGRUBENSICHERUNG UND TIEFBAU</t>
  </si>
  <si>
    <t xml:space="preserve">Alle Leistungen umfassen alle erforderlichen Arbeiten, Verfahren, Materialien und Produkte, die zur Durchführung des Baus gemäß den Vorgaben des Entwurfes (Projekts) erforderlich sind. Dazu gehören auch Transporte, dauerhafte und vorübergehende Deponien, maschinelle und manuelle Aushub- und Verfüllungsarbeiten, Verdichtung, vorübergehende Sicherungen, Bohren, Injektionen, Spannen, Beschaffung und Einbau von Materialien, Beschaffung und Einbau von Produkten usw.
</t>
  </si>
  <si>
    <r>
      <rPr>
        <b/>
        <u/>
        <sz val="9"/>
        <rFont val="Arial"/>
        <family val="2"/>
        <charset val="238"/>
      </rPr>
      <t>BAUBEHELFE, GERÜSTE UND SCHALUNG</t>
    </r>
    <r>
      <rPr>
        <b/>
        <sz val="9"/>
        <rFont val="Arial"/>
        <family val="2"/>
        <charset val="238"/>
      </rPr>
      <t xml:space="preserve">
</t>
    </r>
  </si>
  <si>
    <t>Alle Leistungen umfassen die Lieferung, den Transport und die Montage von entsprechendem Material für Gerüste und Schalungen, deren Montage (Aufstellen, Stützen und Verankern), den Abtransport, die Reinigung und die Lagerung. Gerüste und Schalungen müssen den Einbau von Beton und anderen Elementen in der im Entwurf festgelegten Form und Größe ermöglichen. Der Gerüst- und Schalungsplan wird vom ausgewählten Auftragnehmer erstellt und muss Tragfähigkeit und Stabilität aller Elemente nacheweissen. Der Auftragnehmer ist verpflichtet für alle Baubehelfen (Arbeits- und Schutzgerüste, Schutzdächer und sonstige Hilfseinrichtungen) alle erforderlichen Unterlagen (Zeichnungen, Berechnungen, Bescheinigungen etc.) zu erstellen.</t>
  </si>
  <si>
    <r>
      <rPr>
        <b/>
        <u/>
        <sz val="9"/>
        <rFont val="Arial"/>
        <family val="2"/>
        <charset val="238"/>
      </rPr>
      <t>BEWEHRUNGSARBEITEN</t>
    </r>
    <r>
      <rPr>
        <b/>
        <sz val="9"/>
        <rFont val="Arial"/>
        <family val="2"/>
        <charset val="238"/>
      </rPr>
      <t xml:space="preserve">
</t>
    </r>
  </si>
  <si>
    <r>
      <rPr>
        <b/>
        <u/>
        <sz val="9"/>
        <rFont val="Arial"/>
        <family val="2"/>
        <charset val="238"/>
      </rPr>
      <t>BETONARBEITEN</t>
    </r>
    <r>
      <rPr>
        <b/>
        <sz val="9"/>
        <rFont val="Arial"/>
        <family val="2"/>
        <charset val="238"/>
      </rPr>
      <t xml:space="preserve">
</t>
    </r>
  </si>
  <si>
    <r>
      <rPr>
        <b/>
        <u/>
        <sz val="9"/>
        <rFont val="Arial"/>
        <family val="2"/>
        <charset val="238"/>
      </rPr>
      <t>STAHLBAUARBEITEN</t>
    </r>
    <r>
      <rPr>
        <b/>
        <sz val="9"/>
        <rFont val="Arial"/>
        <family val="2"/>
        <charset val="238"/>
      </rPr>
      <t xml:space="preserve">
</t>
    </r>
  </si>
  <si>
    <t xml:space="preserve">Alle Leistungen umfassen die Lieferung, den Transport und die Aufbereitung von Zuschlagstoffen, Füllstoffen, Zement, Wasser, chemischen und anderen Zusatzstoffen sowie die Herstellung, den Transport und den Einbau durch Rütteln von Zementbeton an/in den im Entwurf festgelegten Orten, Art und Qualität, gemäß den allgemeinen Berufsregeln. Inklusive Pflege und Schutz der Betonoberflächen nach dem Betoneinbau.
</t>
  </si>
  <si>
    <t xml:space="preserve">Alle Leistungen umfassen die Lieferung, den Transport und die Vorbereitung von Bewehrungsstahl und allen dazugehörigen Produkten, das Schneiden, Biegen, Verlegen, Spannen, Injektierenund das Einbinden in ordnungsgemäß vorbereitete Schalung an/in den im Entwurf festgelegten Orten, Art und Qualität, gemäß den allgemeinen Berufsregeln.
</t>
  </si>
  <si>
    <t>Alle Leistungen umfassen die Lieferung, den Transport und die Vorbereitung von Baustahl und zugehörigen Produkten, einschließlich Schneiden, Biegen, Kantenvorbereitung, Sicherstellung von Toleranzen, Schweißen, Schrauben oder anderen Verbindungen usw. von Stahlelementen sowie deren Einbau oder Montage an/in den im Entwurf festgelegten Orten, Art und Qualität, gemäß den allgemeinen Berufsregeln. Alle in der Werkstatt hergestellten Stahlelemente müssen mit Werkstattzeichnungen, Protokollen und Zertifikaten ausgestattet sein. Die Werkstattdokumentation muss eindeutig die Art des Schneidens der Stahlelemente, die Vorbereitung der Kontaktkanten und die Verbindungsmethode (Schweißen, Schrauben, Nieten, ...), innerhalb der normgerechten Toleranzen, festlegen. Die Wrkstattdokumentation wird vom  Auftragnehmer erstellt.</t>
  </si>
  <si>
    <r>
      <rPr>
        <b/>
        <u/>
        <sz val="9"/>
        <rFont val="Arial"/>
        <family val="2"/>
        <charset val="238"/>
      </rPr>
      <t>HOLZBAUARBEITEN</t>
    </r>
    <r>
      <rPr>
        <b/>
        <sz val="9"/>
        <rFont val="Arial"/>
        <family val="2"/>
        <charset val="238"/>
      </rPr>
      <t xml:space="preserve">
</t>
    </r>
  </si>
  <si>
    <t>Alle Leistungen umfassen die Lieferung, den Transport und die Vorbereitung von Bauholz oder Holzelementen und deren zugehörigen Produkten, einschließlich Schneiden, Kleben, Biegen, Kantenvorbereitung, Sicherstellen von Toleranzen, Schrauben oder anderen Verbindungen usw. von Holzelementen sowie deren Einbau oder Montage an/in den im Entwurf festgelegten Orten, Art und Qualität, gemäß den allgemeinen Berufsregeln. Alle in der Werkstatt oder im Werk hergestellten Holzelemente müssen mit Werkstattzeichnungen, Protokollen und Zertifikaten ausgestattet sein. Die Werkstattdokumentation muss eindeutig die Art des Schneidens der Holzelemente, die Vorbereitung der Kontaktkanten und die Verbindungsmethode (Kleben, Schrauben, ...), innerhalb der normgerechten Toleranzen, festlegen. Die Wrkstattdokumentation wird vom  Auftragnehmer erstellt.</t>
  </si>
  <si>
    <t>Lst. Nr.</t>
  </si>
  <si>
    <t>BESCHREIBUNG</t>
  </si>
  <si>
    <t>MENGE</t>
  </si>
  <si>
    <t>MAßEINHEIT</t>
  </si>
  <si>
    <t>EINHEITSPREIS</t>
  </si>
  <si>
    <t>PREIS</t>
  </si>
  <si>
    <t>Geländereinigungsarbeiten und Entfernung vorhandener Vegetation
Strauch- und Baumbewuchs darf ausschließlich im Bereich der Trasse der neuen Brücke und Zufahrtsstraßen/Wege geschnitten werden. Fällen darf nur außerhalb der Fortpflanzungszeit erfolgen, d. h. nur im Zeitraum zwischen dem 1.8. und 1.3. .
... einschließlich der Abfuhr und Ablagerung auf einer dauerhaften Deponie, gemäß den technischen Richtlinien für die Ausführung von Bau-, Handwerks- und Installationsarbeiten.</t>
  </si>
  <si>
    <r>
      <t>Vermessungsarbeiten
Absteckung, Höhen- und Richtungskontrolle für Brücken mit einer Fläche bis zu 500 m</t>
    </r>
    <r>
      <rPr>
        <vertAlign val="superscript"/>
        <sz val="9"/>
        <rFont val="Arial"/>
        <family val="2"/>
        <charset val="238"/>
      </rPr>
      <t>2</t>
    </r>
  </si>
  <si>
    <t>Baustelleneinrichtung inklusive aller Anschlüsse, Einrichtungen, Transport- und Zufahrtswege und sonstiger Infrastruktur (Büro- und Sanitäranlagen, Schutzzäune, Lager, Bautafeln, ...).
Bemerkung:
Der Baustellenanordnungsplan, der Sicherheitsplan und alle erforderlichen Technologiepläne werden vom Auftragnehmer im Rahmen der TEE-Dokumentation erstellt. Im Bereich des Brückenstandorts sind keine Energie- und sonstigen Versorgungsanlagen vorhanden. Die Baustelle wird an beiden Ufern des Flusses Mura angeordnet – auf beiden Seiten der Landesgrenze zwischen Slowenien und Österreich. Alle Aufschriften und Markierungen müssen zweisprachig (Slowenisch/Deutsch) sein. Bei Betreiber öffentlicher Verkehrsflächen, Verkehrs- und Zufahrtswege müssen die Möglichkeiten und Grenzen ihrer Nutzung (Belastbarkeit und Nutzbarkeit bestehender Überbrückungen, Naturschutzbereiche etc.) gemäß den technischen Richtlinien für die Ausführung von Bau-, Handwerks- und Installationsarbeiten geprüft werden.</t>
  </si>
  <si>
    <t xml:space="preserve">Bautechnologie:
Hilfs-/provisorische Stützen im Flussbett, Werkstatt, Hydraulik, Baugerüste, temporäre Dämme und Flussbettanlagen, andere Baubehelfe ... Lieferung, Montage und Ein- und Ausbau, Reinigung nach Baufertigstellung
Bemerkung:
Die Bauweise wird vom Auftragnehmer im TEE-Dokumentation entsprechend eigenen technischen Fähigkeiten und eigenen Ausstattung vorgesehen.
... gemäß den technischen Richtlinien für die Ausführung von Bau-, Handwerks- und Installationsarbeiten.
</t>
  </si>
  <si>
    <t>VORBEREITUNGSARBEITEN</t>
  </si>
  <si>
    <t>VORBEREITUNGSARBEITEN - SUMME</t>
  </si>
  <si>
    <t>ERDARBEITEN UND GRÜNDUNG</t>
  </si>
  <si>
    <t xml:space="preserve">Großflächiger Aushub von Boden der Kategorien 2 und 3 – maschinell mit Schieben, Laden und Transport zu einer dauerhaften/temporären Deponie – Baugruben für Endstützen
</t>
  </si>
  <si>
    <t>Wasserförderung zur Baugrubensicherung, über 15 l/s
Bemerkung:
Geplant ist eine Inanspruchnahme von 240 Stunden/Ende des Supports.</t>
  </si>
  <si>
    <r>
      <t>Herstellung von Bohrpfählen aus Stahlbeton, Durchmesser 120 cm,
Länge 8x14,0 m, inklusiv
Beton C25/30: 127 m</t>
    </r>
    <r>
      <rPr>
        <vertAlign val="superscript"/>
        <sz val="9"/>
        <rFont val="Arial"/>
        <family val="2"/>
        <charset val="238"/>
      </rPr>
      <t>3</t>
    </r>
    <r>
      <rPr>
        <sz val="9"/>
        <rFont val="Arial"/>
        <family val="2"/>
        <charset val="238"/>
      </rPr>
      <t xml:space="preserve">
Bewehrung B500B: 15.550 kg
und Bautechnologie</t>
    </r>
  </si>
  <si>
    <t>ABBRUCHARBEITEN</t>
  </si>
  <si>
    <r>
      <t>Abbruch und Beseitigung der Erosionsschutzbeschichtung des Betonbodens im Bereich des Widerlagers auf der Insel Ceršak
geschätzte Menge an Betonauskleidung = 10 m</t>
    </r>
    <r>
      <rPr>
        <vertAlign val="superscript"/>
        <sz val="9"/>
        <color rgb="FF00B050"/>
        <rFont val="Arial"/>
        <family val="2"/>
        <charset val="238"/>
      </rPr>
      <t>3</t>
    </r>
    <r>
      <rPr>
        <sz val="9"/>
        <color rgb="FF00B050"/>
        <rFont val="Arial"/>
        <family val="2"/>
        <charset val="238"/>
      </rPr>
      <t xml:space="preserve">
... einschließlich  Ablagerung auf einer dauerhaften Deponie, gemäß den technischen Richtlinien für die Ausführung von Bau-, Handwerks- und Installationsarbeiten.</t>
    </r>
  </si>
  <si>
    <r>
      <t>Abbruch und Beseitigung der Asphaltfahrbahn auf österreichischer Seite; Fahrbahnbreite  ca. 3 m, Länge  ca. 30 m
geschätzte Menge Asphaltbelag = 9 m</t>
    </r>
    <r>
      <rPr>
        <vertAlign val="superscript"/>
        <sz val="9"/>
        <color rgb="FF00B050"/>
        <rFont val="Arial"/>
        <family val="2"/>
        <charset val="238"/>
      </rPr>
      <t>3</t>
    </r>
    <r>
      <rPr>
        <sz val="9"/>
        <color rgb="FF00B050"/>
        <rFont val="Arial"/>
        <family val="2"/>
        <charset val="238"/>
      </rPr>
      <t xml:space="preserve">
... einschließlich  Ablagerung auf einer dauerhaften Deponie, gemäß den technischen Richtlinien für die Ausführung von Bau-, Handwerks- und Installationsarbeiten.</t>
    </r>
  </si>
  <si>
    <t>ABBRUCHARBEITEN - SUMME</t>
  </si>
  <si>
    <t xml:space="preserve">Bohrpfahlkopfaufstemmung, Durchmesser 120 cm
</t>
  </si>
  <si>
    <t>Stk</t>
  </si>
  <si>
    <t>h</t>
  </si>
  <si>
    <t>Planums des Fundamentbodens</t>
  </si>
  <si>
    <t>Hinterfüllung von Widerlagern und Herstellung begehbarer Böschungen vor der  Brückenzufahrt durch Verdichtung aus teils steinigem / teils bindigem Boden der 3. Kategorie, teils aus Aushub und teils mit mitgeliefertem Füllmaterial.
Bemerkung:
Leistung umfasst auch die mögliche Verarbeitung des Materials aus dem Aushub mit der entsprechenden Zugabe von Steinfüllmaterial, um eine ausreichende Einbettung und Verdichtung sicherzustellen; in Schichten von 30 cm bis zum natürlichen Kompressionsgrad (97 % laut Proctor).</t>
  </si>
  <si>
    <t xml:space="preserve">Sohleneinbau in einer Schichtdicke von bis zu 50 cm aus verfestigtem/stabilisiertem körnigem Gestein – 3. Kategorie – auf Zugangsböschungen
</t>
  </si>
  <si>
    <t xml:space="preserve">Hummusieren des Ufers ohne Walzen, in einer Dicke von bis zu 15 cm – maschinell
</t>
  </si>
  <si>
    <t xml:space="preserve">Ausführung einer festen Ufersicherung (Steinsatzverkleidung) aus Natursteinen von 50 cm bis 80 cm Größe, gebunden mit Zementbeton mit vertieften Fuge – im Bereich beider Stützen (max. ± 10 m stromaufwärts/stromabwärts)
</t>
  </si>
  <si>
    <t>ERDARBEITEN UND GRÜNDUNG - SUMME</t>
  </si>
  <si>
    <t>AUFBAUTEN</t>
  </si>
  <si>
    <t xml:space="preserve">Lieferung und Herstellung einer 5 cm dicken Bitumenbetontrag- und Verschleißschutzschicht – Zufahrt zur Brücke auf österreichischer Seite
</t>
  </si>
  <si>
    <t>Lieferung und Herstellung einer 4 cm dicken Sandtrag- und Verschleißschutzschicht auf Tamponschotter in einer Stärke von min. 20 cm – Zugang zur Brücke auf slowenischer Seite</t>
  </si>
  <si>
    <t xml:space="preserve">Herstellung, Lieferung und Montage der tragenden Unterkonstruktion aus Vollholzprofilen 160/160 mm, Qualität C 30
… inklusive Bindemittel, Schutzfolie, Details und Imprägnierung;
</t>
  </si>
  <si>
    <t>AUFBAUTEN - SUMME</t>
  </si>
  <si>
    <t>STAHLBAU</t>
  </si>
  <si>
    <t xml:space="preserve">Stahl-Querrahmen aus HEB 240 mit Aussteifungs- und Verbindungsplatten, Qualität S355J2 (Leistung umfasst Beschaffung, Fertigung, Schutz, Transport und Montage)
</t>
  </si>
  <si>
    <t xml:space="preserve">Horizontallaussteifungen aus Rundstahlrohren 70/5 mm und Verbindungsblechen, Qualität S355J2 (Leistung umfasst Beschaffung, Fertigung, Schutz, Transport und Montage)
</t>
  </si>
  <si>
    <t>Zugstäbe (Hänger), Qualität S460N, Ø 24 mm, inklusive Anschlüsse und aller Formteile (Leistung umfasst Beschaffung, Fertigung, Schutz, Transport und Montage gemäß den Systemangaben des Herstellers/Lieferanten)
2x6=12 Kleiderbügel, L gesamt = 32,5 m</t>
  </si>
  <si>
    <r>
      <t>Tragseil Ø 63 mm aus hochwertigem unlegiertem Stahl f</t>
    </r>
    <r>
      <rPr>
        <vertAlign val="subscript"/>
        <sz val="9"/>
        <rFont val="Arial"/>
        <family val="2"/>
        <charset val="238"/>
      </rPr>
      <t>u,k</t>
    </r>
    <r>
      <rPr>
        <sz val="9"/>
        <rFont val="Arial"/>
        <family val="2"/>
        <charset val="238"/>
      </rPr>
      <t xml:space="preserve"> = 1570 N/mm</t>
    </r>
    <r>
      <rPr>
        <vertAlign val="superscript"/>
        <sz val="9"/>
        <rFont val="Arial"/>
        <family val="2"/>
        <charset val="238"/>
      </rPr>
      <t>2</t>
    </r>
    <r>
      <rPr>
        <sz val="9"/>
        <rFont val="Arial"/>
        <family val="2"/>
        <charset val="238"/>
      </rPr>
      <t xml:space="preserve">
vollverschlossen (VVS) mit doppeltem Korrosionsschutz
(Leistung umfasst Beschaffung, Fertigung, Schutz, Transport und Montage gemäß den Systemangaben des Herstellers/Lieferanten)
L=2 x 92m - netto</t>
    </r>
  </si>
  <si>
    <t>Tragseilanker aus Stahl mit der Möglichkeit der Krafteinleitung und nachträglichen Regelung, Belastbarkeit bis 3000 kN (Leistung umfasst Beschaffung, Fertigung, Schutz, Transport und Montage gemäß den Systemangaben des Herstellers/Lieferanten)</t>
  </si>
  <si>
    <t xml:space="preserve">Längsmontageverbindungen von BSH-Holzbalken aus verschraubten Verbindungsstahlblechen, Qualität S355J2 (Leistung umfasst Beschaffung, Fertigung, Schutz, Transport und Montage) ... 4 Stück
</t>
  </si>
  <si>
    <t>STAHLBAU - SUMME</t>
  </si>
  <si>
    <t>HOLZBAU</t>
  </si>
  <si>
    <t xml:space="preserve">BSH-Leimholzbalken Hauptträger des Überbaus, Maße B/H = 28/128,5 cm, Länge 2 x 87,6 m (jeweils bestehend aus 3 Segmenten), Qualität GL 28h, (Leistung umfasst Beschaffung, Fertigung, Schutz, Transport und Montage, inklusive aller notwendigen Prüfungen, Nachweise und Erklärungen)
</t>
  </si>
  <si>
    <r>
      <t>Lieferung und Herstellung einer Lauffläche aus langlebigem acetyliertem Holz (Accoya), Vollholzprofile 140/40 mm
… inklusive Bindemittel und Abstandshalter; im RF-rostfreier Ausführung, Qualität A4;
Fläche des Brückendecks A = 310 m</t>
    </r>
    <r>
      <rPr>
        <vertAlign val="superscript"/>
        <sz val="9"/>
        <color rgb="FF00B050"/>
        <rFont val="Arial"/>
        <family val="2"/>
        <charset val="238"/>
      </rPr>
      <t>2</t>
    </r>
  </si>
  <si>
    <t xml:space="preserve">Innenschutzschalung aus langlebigem acetyliertem Holz (Accoya), gefertigt aus 20 mm starken Brettern inklusive einer Holzunterkonstruktion aus C24 und Befestigungsmaterial in RF-rostfreien Ausführung und Qualität A4 (Leistung umfasst Beschaffung, Fertigung, Schutz, Transport und Montage)
</t>
  </si>
  <si>
    <t xml:space="preserve">Äußere Schutzschalung aus Konstruktionsholz der Qualität C24 (Lärche, Kiefer oder Douglasie), aus 20 mm starken Brettern inklusive Holzunterkonstruktion aus Holz der Qualität C24 und Befestigungsmaterial in RF-rostfreien Ausführung und Qualität A4 (Leistung umfasst Beschaffung, Fertigung, Schutz, Transport und Montage)
</t>
  </si>
  <si>
    <t xml:space="preserve">Abstandhalter zur rostfreien Abdeckung von BSH-Holzlängsträgern aus OSB-Platten und Holzdistanzprofilen der Qualität C24 (Leistung umfasst Beschaffung, Fertigung, Schutz, Transport und Montage)
</t>
  </si>
  <si>
    <r>
      <t>Dübel zur Längsverbindung von BSH-Holzlängsträgern an Montagestößen (Passgenaue Dübel)
Typ C11, d</t>
    </r>
    <r>
      <rPr>
        <vertAlign val="subscript"/>
        <sz val="9"/>
        <rFont val="Arial"/>
        <family val="2"/>
        <charset val="238"/>
      </rPr>
      <t>C</t>
    </r>
    <r>
      <rPr>
        <sz val="9"/>
        <rFont val="Arial"/>
        <family val="2"/>
        <charset val="238"/>
      </rPr>
      <t xml:space="preserve"> 95 mm / M24 4,6, 380 mm</t>
    </r>
  </si>
  <si>
    <r>
      <t>Dübel zur Verbindung von BSH-Holzlängsträgern mit Stahlquerrahmen (Passgenaue Dübel)
Typ C11, d</t>
    </r>
    <r>
      <rPr>
        <vertAlign val="subscript"/>
        <sz val="9"/>
        <rFont val="Arial"/>
        <family val="2"/>
        <charset val="238"/>
      </rPr>
      <t>C</t>
    </r>
    <r>
      <rPr>
        <sz val="9"/>
        <rFont val="Arial"/>
        <family val="2"/>
        <charset val="238"/>
      </rPr>
      <t xml:space="preserve"> 80 mm / M20 4,6, 350 mm</t>
    </r>
  </si>
  <si>
    <t>Dübel zur Befestigung der Längsträger der Unterkonstruktion B/H = 16/16 cm an die Stahlquerträger
M10 4,6, 200 mm</t>
  </si>
  <si>
    <t>HOLZBAU - SUMME</t>
  </si>
  <si>
    <t>SCHALUNGSARBEITEN</t>
  </si>
  <si>
    <t>SCHALUNGSARBEITEN - SUMME</t>
  </si>
  <si>
    <t>BEWEHRUNGSARBEITEN</t>
  </si>
  <si>
    <t xml:space="preserve">Lieferung und Montage von gerippten Stäben aus hochwertigem, naturfestem Stahl – Bewehrung B500B, für die Herstellung von Stützmauern im hinteren Bereich des Widerlagers in der S-Achse auf der slowenischen Seite
</t>
  </si>
  <si>
    <t xml:space="preserve">Herstellung einfachen Schalungen für Flachfundamente – Schalung von Stützmauern im hinteren Bereich des Widerlagers in der S-Achse, auf slowenischer Seite
</t>
  </si>
  <si>
    <t>Lieferung und Montage von gerippten Stäben aus hochwertigem, naturfestem Stahl – Bewehrung B500B, für die Herrstellung der Pfahlkopfplatten der Widerlager</t>
  </si>
  <si>
    <t xml:space="preserve">Herstellung einfachen Stützschalungen für Flachfundamente – Schalung von Pfahlkopfplatten der Widerlager
</t>
  </si>
  <si>
    <t xml:space="preserve">Lieferung und Montage von gerippten Stäben aus hochwertigem, naturfestem Stahl – Bewehrung B500B, für die Herrstellung der Rückwände und Flügelwände der Widerlager
</t>
  </si>
  <si>
    <t xml:space="preserve">Herstellung einer beidseitig Verbundener Wandschalung für eine Wand bis 6,0 m Höhe – Schalung der Rückwände und Flügelwände der Widerlager, Sichtbetonklasse SB4
</t>
  </si>
  <si>
    <t xml:space="preserve">Lieferung und Montage von gerippten Stäben aus hochwertigem, naturfestem Stahl – Bewehrung B500B, für die Herrstellung der Pylone
</t>
  </si>
  <si>
    <t>BEWEHRUNGSARBEITEN - SUMME</t>
  </si>
  <si>
    <t>BETONARBEITEN</t>
  </si>
  <si>
    <t>Lieferung und Einbau von Zementbeton
C 12/15, Expositionsgrad X0 – Sauberkeitsschicht unter den Fundamenten von Widerlagern und Stützmauern</t>
  </si>
  <si>
    <t xml:space="preserve">Lieferung und Einbau von Zementbeton
C 12/15, Expositionsgrad X0 – Füll-/Ballastbeton zwischen den Flügelwändenn der Widerlagern
</t>
  </si>
  <si>
    <t xml:space="preserve">Lieferung und Einbau von Zementbeton
C 25/30, Expositionsgrad XC2 – Beton für Stützmauern hinter dem Widerlager in der S-Achse, auf der slowenischen Seite
</t>
  </si>
  <si>
    <t xml:space="preserve">Lieferung und Einbau von Zementbeton
C 25/30, Expositionsgrad XC2 –  Beton für Fundamente (Pfähkopfplatten) von Widerlagern
</t>
  </si>
  <si>
    <t xml:space="preserve">Herstellung einer beidseitig Verbundener Wandschalung für eine Wand bis 10,0 m Höhe – Schalung der Pylone, D101
</t>
  </si>
  <si>
    <t xml:space="preserve">Lieferung und Einbau von Zementbeton 
C 30/37, Expositionsgrad XD1, XF2 - Beton für die Widerlagerwände und Flügelwände, Sichtbetonklasse SB4
</t>
  </si>
  <si>
    <t xml:space="preserve">Lieferung und Einbau von Zementbeton 
C 40/50, Expositionsgrad XD1, XF2 - Beton für Pylone, Sichtbetonklasse SB4
</t>
  </si>
  <si>
    <t>BETONARBEITEN - SUMME</t>
  </si>
  <si>
    <t>BRÜCKENAUSRÜSTUNG</t>
  </si>
  <si>
    <t xml:space="preserve">Lieferung und Montage von Fugenabdeckung-rutschfester Profilblech in rostfreier Ausführung mit einer Verschiebungskapazität von +/- 55 mm, inklusive sämtlichem Befestigungsmaterial
B = 50 cm, L = 2 x 355 cm
</t>
  </si>
  <si>
    <t xml:space="preserve">Lieferung und Montage von Brückenstahllagern mit einer Tragfähigkeit von mindestens 250 kN und einer Verschiebungskapazität gemäß der statisch-dynamischen Analyse (max. +/- 55 mm), einschließlich allen Ankerelementen
</t>
  </si>
  <si>
    <t xml:space="preserve">Lieferung und Montage der Witterungsschutzabdeckung der BSH Längsträgern in rostfreier Ausführung, Qualität A4, inklusive sämtlichem Befestigungsmaterial
</t>
  </si>
  <si>
    <t xml:space="preserve">Lieferung und Herstellung des Spritzschutzes an den Rändern der Holzlauffläche aus Blech – feuerverzinkt oder in rostfreier Ausführung (Qualität A4), inklusive sämtlichem Befestigungsmaterial
</t>
  </si>
  <si>
    <t>Lieferung und Montage eines Insektenschutzgitters zur abdeckung aller Öffnungen und Fugen zwischen der Schutzschalung und den BSH Längsträgern)</t>
  </si>
  <si>
    <t xml:space="preserve">Lieferung und Montage eines hölzernen Geländers, mit einer Höhe von 1,20 m an den Stützmauern hinter dem Widerlager in der S-Achse auf der slowenischen Seite
</t>
  </si>
  <si>
    <t>Lieferung und Montage von Verkehrszeichen (Fußgänger-/Radweg), Verkehrszeichen (Kfz-Verbot) und einer festen Absperrung für Kraftfahrzeuge (Absperrpfosten); insgesamt 2 Verkehrszeichen und 1 Absperrpfosten
... inklusive aller für die Montage erforderlichen Befestigungsmittel und Materialien</t>
  </si>
  <si>
    <t>BRÜCKENAUSRÜSTUNG - SUMME</t>
  </si>
  <si>
    <t>Geotechnische Überwachung</t>
  </si>
  <si>
    <t>Std</t>
  </si>
  <si>
    <t xml:space="preserve">Durchführung eines Brückenbelastungs-tests, brückenlänge bis 100 m
</t>
  </si>
  <si>
    <t>Erstellung  Werkstattdokumentation und  Montagepläne (Holz- und Stahlbau) gemäß der vom Auftragnehmer gewählten Technologie.</t>
  </si>
  <si>
    <t>Erstellung der Bestandsplannung (PID)</t>
  </si>
  <si>
    <t>Erstellung der Gebrauchsanweisung für Wartung und Betrieb (NOV)</t>
  </si>
  <si>
    <t>DIENSTLEISTUNGEN UND ANDERE KOSTEN</t>
  </si>
  <si>
    <t>DIENSTLEISTUNGEN UND ANDERE KOSTEN - SUMME</t>
  </si>
  <si>
    <t>ZUSAMMENFASSUNG</t>
  </si>
  <si>
    <t>Gesamt netto ∑ =</t>
  </si>
  <si>
    <t>Unvorhergesehenes (3%) =</t>
  </si>
  <si>
    <t xml:space="preserve">Projektüberwachung und Projektsteuerung - verantwortlicher Planner
Bemerkung:
Der Einheitspreis ist fiksiert gemäß dem Angebot seitens des Planers, Menge ist geschätzt, die Abrechnung erfolgt nach tatsächlichem Verbrauch
</t>
  </si>
  <si>
    <t>und</t>
  </si>
  <si>
    <t>DIE GEMEINDE ŠENTILJ, Maistrova ulica 2, SI – 2212 Šentilj v Slovenskih goricah</t>
  </si>
  <si>
    <t>MOST/BRÜCKE</t>
  </si>
  <si>
    <t>Deutsche sprache</t>
  </si>
  <si>
    <t>*HINWEIS:</t>
  </si>
  <si>
    <t>Von diesem:</t>
  </si>
  <si>
    <t>GEMEINDE ŠENTILJ im Anteil von 50 %</t>
  </si>
  <si>
    <t>Mehrwertsteuer (MwSt.):</t>
  </si>
  <si>
    <t>Mehrwertsteuer in der Republik Slowenien für die GEMEINDE ŠENTILJ (MwSt. – 22%)</t>
  </si>
  <si>
    <t>ÖFFENTLICHER AUFTRAG</t>
  </si>
  <si>
    <t>FORMULAR:</t>
  </si>
  <si>
    <t xml:space="preserve">Alle Maße sind nach einzelnen Projekten zu überprüfufen, bei eventuellen Unklarheiten ist der Auftraggeber und der verantwortlicher Planer zu konsultieren. 
</t>
  </si>
  <si>
    <t>Soweit im Leistungsverzeichniss Handelsmarken von Materialien, Geräten und Anlagen  aufgeführt sind, dient dies lediglich der Qualitätsbestimmung bzw. der genauen und verständlichen Beschreibung des Auftragsgegenstands; diese Angaben gelten als gleichwertig von den Wirtschaftsteilnehmern angeboten. Die angebotenen Materialien, Geräte und Anlagen müssen die gleichen oder der gleichwertigen Qualität und Eigenschaften aufweisen, wie sie im Projekt vorgeschrieben sind.</t>
  </si>
  <si>
    <t xml:space="preserve">In jedem Einheitspreis ist für alle fertigen Produkte und das Objekt als Ganzes alles ohne zusätzliche Arbeiten enthalten. Die Erstellung der Montage-technischen Dokumentation und Ausführungsdetails muss mit den Ständen des Planers eingeholt werden. Der Preis aller Posten muss gemäß den Bestimmungen der Ausschreibungsunterlagen alle anderen Posten enthalten, die möglicherweise nicht in den Leistungsverzeichnis enthalten sind.
</t>
  </si>
  <si>
    <t xml:space="preserve">Im Falle von Unklarheiten aus dem Leistungsverzeichnis oder aus dem Projekt müssen diese vor Abgabe des Angebots mit dem Auftraggeber in der in den Ausschreibungsunterlagen festgelegten Weise geklärt werden. </t>
  </si>
  <si>
    <r>
      <rPr>
        <b/>
        <u/>
        <sz val="9"/>
        <rFont val="Arial"/>
        <family val="2"/>
        <charset val="238"/>
      </rPr>
      <t>ALLGEMEINES ÜBER DEN PREIS FÜR DIE MASSEINHEIT UND EINHEITSPREISEN</t>
    </r>
    <r>
      <rPr>
        <b/>
        <sz val="9"/>
        <rFont val="Arial"/>
        <family val="2"/>
        <charset val="238"/>
      </rPr>
      <t xml:space="preserve">
</t>
    </r>
  </si>
  <si>
    <t xml:space="preserve">Alle Leistungen haben einfache Beschreibungen. Die angebotenen Einheitspreise müssen alle Arbeiten, Beschaffung, Geräte, Transporte, Dokumentation, Zertifikate, Berechnungen, Kontrollen usw., die für die Herstellung des, durch die Leistung beschriebenen Elements, gemäß den im Entwurf (Projekt) festgelegten Anforderungen und den Berufsegeln, erforderlich sind, umfassen! Das gilt für alle Leistungen in diesem Leistungsverzeichnis, auch die, die unten nicht aufgeführt sind!
</t>
  </si>
  <si>
    <t xml:space="preserve">- für die Vermessungen vor Ort und Abstimmung mit der Bauaufsicht bzw. dem verantwortlichen Planer bei Abweichungen vom Projekt oder bei Unklarheiten;
</t>
  </si>
  <si>
    <t xml:space="preserve">- zur Erfüllung der Pflichten des Auftragnehmers zur Arbeitssicherheit auf Baustellen (am Arbeitsplatz);
</t>
  </si>
  <si>
    <t xml:space="preserve">Alle Arbeiten müssen qualitativ aus Materialien mit den erforderlichen physikalischen Eigenschaften ausgeführt werden und müssen gemäß den vorgelegten technischer Dokumentation,, Angaben und Anweisungen des Ingenieurs, Architekten oder ausgewählten Herstellers ausgeführt werden!
</t>
  </si>
  <si>
    <t xml:space="preserve">Alle eingebauten Materialien und Produkte müssen über ein entsprechendes Attest bzw. Zertifikat verfügen und der Preisklasse gemäß den Anforderungen des Auftraggebers entsprechen!
</t>
  </si>
  <si>
    <t xml:space="preserve">Zusätzliche, unvorhergesehene und weitere Arbeiten, die nicht im Leistungsverzeichniss enthalten sind, werden nach vorheriger Absprache mit der Bauaufsicht und Auftraggeber ausgeführt und nach den tatsächlichen Mengen, nach vorheriger Genehmigung der Einheitspreise, durch den Auftraggeber, berechnet.
</t>
  </si>
  <si>
    <t xml:space="preserve">- Erfassen aller Arbeiten, die nicht im Leistungsverzeichniss enthalten sind,  aber aufgrund der Bestimmungen der Auftragsunterlagen und gemäß dem Vertragsentwurf erforderlich sind.C55
</t>
  </si>
  <si>
    <t>REKAPITULATION DER ARBEIT</t>
  </si>
  <si>
    <t>Angebotspreis ohne Mehrwertsteuer (MwSt.):</t>
  </si>
  <si>
    <t>INSGESAMT:</t>
  </si>
  <si>
    <t>insgesamt (EUR ohne MwSt.)=</t>
  </si>
  <si>
    <r>
      <t xml:space="preserve">Angebotspreis  inklusive Mehrwertsteuer </t>
    </r>
    <r>
      <rPr>
        <sz val="10"/>
        <color rgb="FF000000"/>
        <rFont val="Calibri"/>
        <family val="2"/>
        <charset val="238"/>
        <scheme val="minor"/>
      </rPr>
      <t>(in der Republik Slowenien und der Republik Österreich):</t>
    </r>
  </si>
  <si>
    <t>KOSTENVORANSCHLAG (Liste der Arbeit)</t>
  </si>
  <si>
    <r>
      <t xml:space="preserve">Die Werte in diesem Tabellenblatt werden anhand der Daten auf dem Tabellenblatt "Liste der Arbeit" (slow. Popis) berechnet. </t>
    </r>
    <r>
      <rPr>
        <b/>
        <sz val="10"/>
        <rFont val="Calibri"/>
        <family val="2"/>
        <charset val="238"/>
        <scheme val="minor"/>
      </rPr>
      <t>Anbieter geben auf diesem Tabellenblatt keine Daten ein.</t>
    </r>
  </si>
  <si>
    <t>MARKTGEMEINDE STRAß IN STEIERMARK im Anteil von 50 %</t>
  </si>
  <si>
    <t>Mehrwertsteuer in der Republik Österreich für MARKTGEMEINDE STRAß IN STEIERMARK (MwSt. – 20%)</t>
  </si>
  <si>
    <t>MARKTGEMEINDE STRAß IN STEIERMARK, Hauptstraße 61, A-8472 Straß in Steiermark</t>
  </si>
  <si>
    <t>POPRAVEK ŠT.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</si>
</sst>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0"/>
      <name val="Arial"/>
      <charset val="238"/>
    </font>
    <font>
      <sz val="10"/>
      <name val="Arial"/>
      <family val="2"/>
    </font>
    <font>
      <sz val="8"/>
      <name val="Arial"/>
      <family val="2"/>
    </font>
    <font>
      <sz val="10"/>
      <color indexed="56"/>
      <name val="Arial CE"/>
      <charset val="238"/>
    </font>
    <font>
      <sz val="10"/>
      <name val="Arial CE"/>
      <family val="2"/>
      <charset val="238"/>
    </font>
    <font>
      <b/>
      <sz val="18"/>
      <color indexed="56"/>
      <name val="Arial CE"/>
      <family val="2"/>
      <charset val="238"/>
    </font>
    <font>
      <b/>
      <sz val="14"/>
      <name val="Arial"/>
      <family val="2"/>
    </font>
    <font>
      <sz val="14"/>
      <name val="Arial"/>
      <family val="2"/>
    </font>
    <font>
      <sz val="10"/>
      <name val="Arial CE"/>
      <charset val="238"/>
    </font>
    <font>
      <b/>
      <sz val="11"/>
      <name val="Arial CE"/>
      <charset val="238"/>
    </font>
    <font>
      <b/>
      <sz val="14"/>
      <name val="Arial CE"/>
      <charset val="238"/>
    </font>
    <font>
      <b/>
      <sz val="18"/>
      <name val="Arial CE"/>
      <family val="2"/>
      <charset val="238"/>
    </font>
    <font>
      <b/>
      <sz val="14"/>
      <name val="Arial CE"/>
      <family val="2"/>
      <charset val="238"/>
    </font>
    <font>
      <sz val="9"/>
      <name val="Arial"/>
      <family val="2"/>
    </font>
    <font>
      <b/>
      <sz val="9"/>
      <name val="Arial"/>
      <family val="2"/>
    </font>
    <font>
      <sz val="9"/>
      <name val="Arial"/>
      <family val="2"/>
      <charset val="238"/>
    </font>
    <font>
      <vertAlign val="superscript"/>
      <sz val="9"/>
      <name val="Arial"/>
      <family val="2"/>
      <charset val="238"/>
    </font>
    <font>
      <vertAlign val="subscript"/>
      <sz val="9"/>
      <name val="Arial"/>
      <family val="2"/>
      <charset val="238"/>
    </font>
    <font>
      <b/>
      <sz val="9"/>
      <name val="Arial"/>
      <family val="2"/>
      <charset val="238"/>
    </font>
    <font>
      <b/>
      <sz val="12"/>
      <name val="Arial"/>
      <family val="2"/>
      <charset val="238"/>
    </font>
    <font>
      <b/>
      <sz val="10"/>
      <name val="Arial CE"/>
      <charset val="238"/>
    </font>
    <font>
      <b/>
      <u/>
      <sz val="9"/>
      <name val="Arial"/>
      <family val="2"/>
      <charset val="238"/>
    </font>
    <font>
      <sz val="9"/>
      <color rgb="FF00B050"/>
      <name val="Arial"/>
      <family val="2"/>
      <charset val="238"/>
    </font>
    <font>
      <vertAlign val="superscript"/>
      <sz val="9"/>
      <color rgb="FF00B050"/>
      <name val="Arial"/>
      <family val="2"/>
      <charset val="238"/>
    </font>
    <font>
      <sz val="10"/>
      <name val="Arial"/>
      <family val="2"/>
      <charset val="238"/>
    </font>
    <font>
      <b/>
      <sz val="10"/>
      <name val="Arial"/>
      <family val="2"/>
      <charset val="238"/>
    </font>
    <font>
      <sz val="10"/>
      <name val="Calibri"/>
      <family val="2"/>
      <charset val="238"/>
    </font>
    <font>
      <b/>
      <sz val="18"/>
      <name val="Arial CE"/>
      <charset val="238"/>
    </font>
    <font>
      <sz val="10"/>
      <name val="Calibri"/>
      <family val="2"/>
      <charset val="238"/>
      <scheme val="minor"/>
    </font>
    <font>
      <b/>
      <sz val="10"/>
      <name val="Calibri"/>
      <family val="2"/>
      <charset val="238"/>
      <scheme val="minor"/>
    </font>
    <font>
      <sz val="10"/>
      <color rgb="FF000000"/>
      <name val="Calibri"/>
      <family val="2"/>
      <charset val="238"/>
      <scheme val="minor"/>
    </font>
    <font>
      <b/>
      <sz val="10"/>
      <color rgb="FF000000"/>
      <name val="Calibri"/>
      <family val="2"/>
      <charset val="238"/>
      <scheme val="minor"/>
    </font>
    <font>
      <b/>
      <sz val="14"/>
      <name val="Calibri"/>
      <family val="2"/>
      <charset val="238"/>
      <scheme val="minor"/>
    </font>
    <font>
      <b/>
      <sz val="16"/>
      <color rgb="FF000000"/>
      <name val="Calibri"/>
      <family val="2"/>
      <charset val="238"/>
    </font>
  </fonts>
  <fills count="3">
    <fill>
      <patternFill patternType="none"/>
    </fill>
    <fill>
      <patternFill patternType="gray125"/>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double">
        <color indexed="64"/>
      </top>
      <bottom style="thin">
        <color indexed="64"/>
      </bottom>
      <diagonal/>
    </border>
  </borders>
  <cellStyleXfs count="1">
    <xf numFmtId="0" fontId="0" fillId="0" borderId="0"/>
  </cellStyleXfs>
  <cellXfs count="167">
    <xf numFmtId="0" fontId="0" fillId="0" borderId="0" xfId="0"/>
    <xf numFmtId="0" fontId="3" fillId="0" borderId="0" xfId="0" applyFont="1"/>
    <xf numFmtId="0" fontId="4" fillId="0" borderId="0" xfId="0" applyFont="1"/>
    <xf numFmtId="0" fontId="0" fillId="0" borderId="0" xfId="0" applyAlignment="1">
      <alignment wrapText="1"/>
    </xf>
    <xf numFmtId="0" fontId="5" fillId="0" borderId="0" xfId="0" applyFont="1"/>
    <xf numFmtId="0" fontId="6" fillId="0" borderId="0" xfId="0" applyFont="1"/>
    <xf numFmtId="0" fontId="7" fillId="0" borderId="0" xfId="0" applyFont="1"/>
    <xf numFmtId="0" fontId="8" fillId="0" borderId="0" xfId="0" applyFont="1"/>
    <xf numFmtId="0" fontId="0" fillId="0" borderId="0" xfId="0" applyAlignment="1">
      <alignment horizontal="right"/>
    </xf>
    <xf numFmtId="0" fontId="4" fillId="0" borderId="0" xfId="0" applyFont="1" applyAlignment="1">
      <alignment horizontal="right"/>
    </xf>
    <xf numFmtId="0" fontId="9" fillId="0" borderId="0" xfId="0" applyFont="1"/>
    <xf numFmtId="0" fontId="10" fillId="0" borderId="0" xfId="0" applyFont="1"/>
    <xf numFmtId="0" fontId="11" fillId="0" borderId="0" xfId="0" applyFont="1" applyAlignment="1">
      <alignment horizontal="right"/>
    </xf>
    <xf numFmtId="0" fontId="12" fillId="0" borderId="0" xfId="0" applyFont="1"/>
    <xf numFmtId="0" fontId="4" fillId="0" borderId="0" xfId="0" applyFont="1" applyAlignment="1">
      <alignment horizontal="right" vertical="top"/>
    </xf>
    <xf numFmtId="0" fontId="1" fillId="0" borderId="0" xfId="0" applyFont="1" applyAlignment="1">
      <alignment horizontal="right"/>
    </xf>
    <xf numFmtId="0" fontId="1" fillId="0" borderId="0" xfId="0" applyFont="1"/>
    <xf numFmtId="0" fontId="1" fillId="0" borderId="0" xfId="0" applyFont="1" applyAlignment="1">
      <alignment horizontal="left"/>
    </xf>
    <xf numFmtId="0" fontId="13" fillId="0" borderId="0" xfId="0" applyFont="1"/>
    <xf numFmtId="49" fontId="14" fillId="0" borderId="1" xfId="0" applyNumberFormat="1" applyFont="1" applyBorder="1" applyAlignment="1">
      <alignment horizontal="center" wrapText="1"/>
    </xf>
    <xf numFmtId="0" fontId="14" fillId="0" borderId="1" xfId="0" applyFont="1" applyBorder="1" applyAlignment="1">
      <alignment horizontal="center"/>
    </xf>
    <xf numFmtId="0" fontId="14" fillId="0" borderId="0" xfId="0" applyFont="1"/>
    <xf numFmtId="49" fontId="13" fillId="0" borderId="0" xfId="0" applyNumberFormat="1" applyFont="1" applyAlignment="1">
      <alignment horizontal="center"/>
    </xf>
    <xf numFmtId="0" fontId="13" fillId="0" borderId="3" xfId="0" applyFont="1" applyBorder="1" applyAlignment="1">
      <alignment horizontal="left"/>
    </xf>
    <xf numFmtId="4" fontId="13" fillId="0" borderId="3" xfId="0" applyNumberFormat="1" applyFont="1" applyBorder="1" applyAlignment="1">
      <alignment horizontal="right"/>
    </xf>
    <xf numFmtId="49" fontId="13" fillId="0" borderId="0" xfId="0" applyNumberFormat="1" applyFont="1" applyAlignment="1">
      <alignment horizontal="justify" wrapText="1"/>
    </xf>
    <xf numFmtId="0" fontId="13" fillId="0" borderId="0" xfId="0" applyFont="1" applyAlignment="1">
      <alignment horizontal="left"/>
    </xf>
    <xf numFmtId="0" fontId="13" fillId="0" borderId="0" xfId="0" applyFont="1" applyAlignment="1">
      <alignment horizontal="right"/>
    </xf>
    <xf numFmtId="49" fontId="14" fillId="0" borderId="0" xfId="0" applyNumberFormat="1" applyFont="1" applyAlignment="1">
      <alignment horizontal="justify" wrapText="1"/>
    </xf>
    <xf numFmtId="4" fontId="14" fillId="0" borderId="0" xfId="0" applyNumberFormat="1" applyFont="1" applyAlignment="1">
      <alignment horizontal="right"/>
    </xf>
    <xf numFmtId="4" fontId="13" fillId="0" borderId="2" xfId="0" applyNumberFormat="1" applyFont="1" applyBorder="1"/>
    <xf numFmtId="4" fontId="13" fillId="0" borderId="2" xfId="0" applyNumberFormat="1" applyFont="1" applyBorder="1" applyAlignment="1">
      <alignment horizontal="right"/>
    </xf>
    <xf numFmtId="4" fontId="13" fillId="0" borderId="3" xfId="0" applyNumberFormat="1" applyFont="1" applyBorder="1"/>
    <xf numFmtId="49" fontId="13" fillId="0" borderId="1" xfId="0" applyNumberFormat="1" applyFont="1" applyBorder="1" applyAlignment="1">
      <alignment horizontal="center" vertical="top"/>
    </xf>
    <xf numFmtId="49" fontId="13" fillId="0" borderId="1" xfId="0" applyNumberFormat="1" applyFont="1" applyBorder="1" applyAlignment="1">
      <alignment horizontal="justify" vertical="top" wrapText="1"/>
    </xf>
    <xf numFmtId="4" fontId="13" fillId="0" borderId="1" xfId="0" applyNumberFormat="1" applyFont="1" applyBorder="1"/>
    <xf numFmtId="0" fontId="13" fillId="0" borderId="1" xfId="0" applyFont="1" applyBorder="1" applyAlignment="1">
      <alignment horizontal="left"/>
    </xf>
    <xf numFmtId="4" fontId="13" fillId="0" borderId="1" xfId="0" applyNumberFormat="1" applyFont="1" applyBorder="1" applyAlignment="1">
      <alignment horizontal="right"/>
    </xf>
    <xf numFmtId="4" fontId="13" fillId="0" borderId="4" xfId="0" applyNumberFormat="1" applyFont="1" applyBorder="1"/>
    <xf numFmtId="0" fontId="13" fillId="0" borderId="4" xfId="0" applyFont="1" applyBorder="1" applyAlignment="1">
      <alignment horizontal="left"/>
    </xf>
    <xf numFmtId="49" fontId="14" fillId="0" borderId="0" xfId="0" applyNumberFormat="1" applyFont="1" applyAlignment="1">
      <alignment horizontal="center"/>
    </xf>
    <xf numFmtId="4" fontId="14" fillId="0" borderId="0" xfId="0" applyNumberFormat="1" applyFont="1"/>
    <xf numFmtId="0" fontId="14" fillId="0" borderId="0" xfId="0" applyFont="1" applyAlignment="1">
      <alignment horizontal="center"/>
    </xf>
    <xf numFmtId="4" fontId="14" fillId="0" borderId="5" xfId="0" applyNumberFormat="1" applyFont="1" applyBorder="1"/>
    <xf numFmtId="49" fontId="14" fillId="0" borderId="0" xfId="0" applyNumberFormat="1" applyFont="1" applyAlignment="1">
      <alignment horizontal="right" wrapText="1"/>
    </xf>
    <xf numFmtId="4" fontId="14" fillId="0" borderId="6" xfId="0" applyNumberFormat="1" applyFont="1" applyBorder="1"/>
    <xf numFmtId="4" fontId="14" fillId="0" borderId="7" xfId="0" applyNumberFormat="1" applyFont="1" applyBorder="1"/>
    <xf numFmtId="4" fontId="13" fillId="0" borderId="0" xfId="0" applyNumberFormat="1" applyFont="1"/>
    <xf numFmtId="4" fontId="13" fillId="0" borderId="0" xfId="0" applyNumberFormat="1" applyFont="1" applyAlignment="1">
      <alignment horizontal="right"/>
    </xf>
    <xf numFmtId="49" fontId="15" fillId="0" borderId="1" xfId="0" applyNumberFormat="1" applyFont="1" applyBorder="1" applyAlignment="1">
      <alignment horizontal="left" vertical="top" wrapText="1"/>
    </xf>
    <xf numFmtId="2" fontId="13" fillId="0" borderId="8" xfId="0" applyNumberFormat="1" applyFont="1" applyBorder="1"/>
    <xf numFmtId="4" fontId="13" fillId="0" borderId="8" xfId="0" applyNumberFormat="1" applyFont="1" applyBorder="1" applyAlignment="1">
      <alignment horizontal="right"/>
    </xf>
    <xf numFmtId="2" fontId="13" fillId="0" borderId="1" xfId="0" applyNumberFormat="1" applyFont="1" applyBorder="1"/>
    <xf numFmtId="49" fontId="14" fillId="0" borderId="9" xfId="0" applyNumberFormat="1" applyFont="1" applyBorder="1" applyAlignment="1">
      <alignment horizontal="center"/>
    </xf>
    <xf numFmtId="49" fontId="13" fillId="0" borderId="9" xfId="0" applyNumberFormat="1" applyFont="1" applyBorder="1" applyAlignment="1">
      <alignment horizontal="center"/>
    </xf>
    <xf numFmtId="49" fontId="13" fillId="0" borderId="11" xfId="0" applyNumberFormat="1" applyFont="1" applyBorder="1" applyAlignment="1">
      <alignment horizontal="center"/>
    </xf>
    <xf numFmtId="49" fontId="13" fillId="0" borderId="12" xfId="0" applyNumberFormat="1" applyFont="1" applyBorder="1" applyAlignment="1">
      <alignment horizontal="center"/>
    </xf>
    <xf numFmtId="49" fontId="15" fillId="0" borderId="1" xfId="0" applyNumberFormat="1" applyFont="1" applyBorder="1" applyAlignment="1">
      <alignment horizontal="center" vertical="top"/>
    </xf>
    <xf numFmtId="49" fontId="15" fillId="0" borderId="8" xfId="0" applyNumberFormat="1" applyFont="1" applyBorder="1" applyAlignment="1">
      <alignment horizontal="center" vertical="top"/>
    </xf>
    <xf numFmtId="49" fontId="13" fillId="0" borderId="14" xfId="0" applyNumberFormat="1" applyFont="1" applyBorder="1" applyAlignment="1">
      <alignment horizontal="center"/>
    </xf>
    <xf numFmtId="49" fontId="13" fillId="0" borderId="14" xfId="0" applyNumberFormat="1" applyFont="1" applyBorder="1" applyAlignment="1">
      <alignment horizontal="center" vertical="top"/>
    </xf>
    <xf numFmtId="49" fontId="13" fillId="0" borderId="14" xfId="0" applyNumberFormat="1" applyFont="1" applyBorder="1" applyAlignment="1">
      <alignment horizontal="justify" vertical="top" wrapText="1"/>
    </xf>
    <xf numFmtId="4" fontId="13" fillId="0" borderId="14" xfId="0" applyNumberFormat="1" applyFont="1" applyBorder="1"/>
    <xf numFmtId="0" fontId="13" fillId="0" borderId="14" xfId="0" applyFont="1" applyBorder="1" applyAlignment="1">
      <alignment horizontal="left"/>
    </xf>
    <xf numFmtId="4" fontId="13" fillId="0" borderId="14" xfId="0" applyNumberFormat="1" applyFont="1" applyBorder="1" applyAlignment="1">
      <alignment horizontal="right"/>
    </xf>
    <xf numFmtId="49" fontId="13" fillId="0" borderId="14" xfId="0" applyNumberFormat="1" applyFont="1" applyBorder="1" applyAlignment="1">
      <alignment horizontal="justify" wrapText="1"/>
    </xf>
    <xf numFmtId="0" fontId="13" fillId="0" borderId="14" xfId="0" applyFont="1" applyBorder="1"/>
    <xf numFmtId="0" fontId="13" fillId="0" borderId="14" xfId="0" applyFont="1" applyBorder="1" applyAlignment="1">
      <alignment horizontal="right"/>
    </xf>
    <xf numFmtId="49" fontId="14" fillId="0" borderId="15" xfId="0" applyNumberFormat="1" applyFont="1" applyBorder="1" applyAlignment="1">
      <alignment horizontal="center"/>
    </xf>
    <xf numFmtId="4" fontId="13" fillId="0" borderId="4" xfId="0" applyNumberFormat="1" applyFont="1" applyBorder="1" applyAlignment="1">
      <alignment horizontal="right"/>
    </xf>
    <xf numFmtId="0" fontId="15" fillId="0" borderId="2" xfId="0" applyFont="1" applyBorder="1" applyAlignment="1">
      <alignment horizontal="left"/>
    </xf>
    <xf numFmtId="0" fontId="15" fillId="0" borderId="1" xfId="0" applyFont="1" applyBorder="1" applyAlignment="1">
      <alignment horizontal="left"/>
    </xf>
    <xf numFmtId="49" fontId="15" fillId="0" borderId="4" xfId="0" applyNumberFormat="1" applyFont="1" applyBorder="1" applyAlignment="1">
      <alignment horizontal="justify" vertical="top" wrapText="1"/>
    </xf>
    <xf numFmtId="0" fontId="15" fillId="0" borderId="4" xfId="0" applyFont="1" applyBorder="1" applyAlignment="1">
      <alignment horizontal="left"/>
    </xf>
    <xf numFmtId="0" fontId="15" fillId="0" borderId="3" xfId="0" applyFont="1" applyBorder="1" applyAlignment="1">
      <alignment horizontal="left"/>
    </xf>
    <xf numFmtId="49" fontId="15" fillId="0" borderId="1" xfId="0" applyNumberFormat="1" applyFont="1" applyBorder="1" applyAlignment="1">
      <alignment horizontal="justify" vertical="top" wrapText="1"/>
    </xf>
    <xf numFmtId="49" fontId="15" fillId="0" borderId="3" xfId="0" applyNumberFormat="1" applyFont="1" applyBorder="1" applyAlignment="1">
      <alignment horizontal="center" vertical="top"/>
    </xf>
    <xf numFmtId="49" fontId="18" fillId="0" borderId="0" xfId="0" applyNumberFormat="1" applyFont="1" applyAlignment="1">
      <alignment horizontal="justify" wrapText="1"/>
    </xf>
    <xf numFmtId="49" fontId="15" fillId="0" borderId="3" xfId="0" applyNumberFormat="1" applyFont="1" applyBorder="1" applyAlignment="1">
      <alignment horizontal="justify" vertical="top" wrapText="1"/>
    </xf>
    <xf numFmtId="49" fontId="15" fillId="0" borderId="2" xfId="0" applyNumberFormat="1" applyFont="1" applyBorder="1" applyAlignment="1">
      <alignment horizontal="center" vertical="top"/>
    </xf>
    <xf numFmtId="49" fontId="13" fillId="0" borderId="13" xfId="0" applyNumberFormat="1" applyFont="1" applyBorder="1" applyAlignment="1">
      <alignment horizontal="center"/>
    </xf>
    <xf numFmtId="49" fontId="13" fillId="0" borderId="8" xfId="0" applyNumberFormat="1" applyFont="1" applyBorder="1" applyAlignment="1">
      <alignment horizontal="center"/>
    </xf>
    <xf numFmtId="49" fontId="14" fillId="0" borderId="18" xfId="0" applyNumberFormat="1" applyFont="1" applyBorder="1" applyAlignment="1">
      <alignment horizontal="center"/>
    </xf>
    <xf numFmtId="49" fontId="14" fillId="0" borderId="0" xfId="0" applyNumberFormat="1" applyFont="1" applyAlignment="1">
      <alignment horizontal="center" wrapText="1"/>
    </xf>
    <xf numFmtId="0" fontId="14" fillId="0" borderId="18" xfId="0" applyFont="1" applyBorder="1" applyAlignment="1">
      <alignment horizontal="center"/>
    </xf>
    <xf numFmtId="0" fontId="14" fillId="0" borderId="18" xfId="0" applyFont="1" applyBorder="1" applyAlignment="1">
      <alignment horizontal="left"/>
    </xf>
    <xf numFmtId="0" fontId="14" fillId="0" borderId="18" xfId="0" applyFont="1" applyBorder="1" applyAlignment="1">
      <alignment horizontal="right"/>
    </xf>
    <xf numFmtId="0" fontId="14" fillId="0" borderId="10" xfId="0" applyFont="1" applyBorder="1" applyAlignment="1">
      <alignment horizontal="right"/>
    </xf>
    <xf numFmtId="49" fontId="14" fillId="0" borderId="17" xfId="0" applyNumberFormat="1" applyFont="1" applyBorder="1" applyAlignment="1">
      <alignment horizontal="center"/>
    </xf>
    <xf numFmtId="0" fontId="14" fillId="0" borderId="16" xfId="0" applyFont="1" applyBorder="1"/>
    <xf numFmtId="0" fontId="14" fillId="0" borderId="16" xfId="0" applyFont="1" applyBorder="1" applyAlignment="1">
      <alignment horizontal="left"/>
    </xf>
    <xf numFmtId="0" fontId="14" fillId="0" borderId="16" xfId="0" applyFont="1" applyBorder="1" applyAlignment="1">
      <alignment horizontal="right"/>
    </xf>
    <xf numFmtId="0" fontId="14" fillId="0" borderId="19" xfId="0" applyFont="1" applyBorder="1" applyAlignment="1">
      <alignment horizontal="right"/>
    </xf>
    <xf numFmtId="49" fontId="13" fillId="0" borderId="17" xfId="0" applyNumberFormat="1" applyFont="1" applyBorder="1" applyAlignment="1">
      <alignment horizontal="center"/>
    </xf>
    <xf numFmtId="0" fontId="15" fillId="0" borderId="8" xfId="0" applyFont="1" applyBorder="1" applyAlignment="1">
      <alignment horizontal="left"/>
    </xf>
    <xf numFmtId="49" fontId="18" fillId="0" borderId="17" xfId="0" applyNumberFormat="1" applyFont="1" applyBorder="1" applyAlignment="1">
      <alignment horizontal="center"/>
    </xf>
    <xf numFmtId="49" fontId="18" fillId="0" borderId="16" xfId="0" applyNumberFormat="1" applyFont="1" applyBorder="1" applyAlignment="1">
      <alignment horizontal="justify" wrapText="1"/>
    </xf>
    <xf numFmtId="49" fontId="15" fillId="0" borderId="13" xfId="0" applyNumberFormat="1" applyFont="1" applyBorder="1" applyAlignment="1">
      <alignment horizontal="justify" vertical="top" wrapText="1"/>
    </xf>
    <xf numFmtId="4" fontId="13" fillId="0" borderId="13" xfId="0" applyNumberFormat="1" applyFont="1" applyBorder="1"/>
    <xf numFmtId="4" fontId="13" fillId="0" borderId="13" xfId="0" applyNumberFormat="1" applyFont="1" applyBorder="1" applyAlignment="1">
      <alignment horizontal="right"/>
    </xf>
    <xf numFmtId="49" fontId="18" fillId="0" borderId="0" xfId="0" applyNumberFormat="1" applyFont="1" applyAlignment="1">
      <alignment horizontal="center"/>
    </xf>
    <xf numFmtId="49" fontId="18" fillId="0" borderId="5" xfId="0" applyNumberFormat="1" applyFont="1" applyBorder="1" applyAlignment="1">
      <alignment horizontal="center"/>
    </xf>
    <xf numFmtId="49" fontId="18" fillId="0" borderId="0" xfId="0" applyNumberFormat="1" applyFont="1" applyAlignment="1">
      <alignment horizontal="right" wrapText="1"/>
    </xf>
    <xf numFmtId="0" fontId="15" fillId="0" borderId="0" xfId="0" applyFont="1" applyAlignment="1">
      <alignment horizontal="left"/>
    </xf>
    <xf numFmtId="0" fontId="19" fillId="0" borderId="0" xfId="0" applyFont="1" applyAlignment="1">
      <alignment horizontal="justify" vertical="top" wrapText="1"/>
    </xf>
    <xf numFmtId="49" fontId="20" fillId="0" borderId="0" xfId="0" applyNumberFormat="1" applyFont="1" applyAlignment="1">
      <alignment horizontal="justify" vertical="top" wrapText="1"/>
    </xf>
    <xf numFmtId="49" fontId="18" fillId="0" borderId="0" xfId="0" applyNumberFormat="1" applyFont="1" applyAlignment="1">
      <alignment horizontal="justify" vertical="top" wrapText="1"/>
    </xf>
    <xf numFmtId="4" fontId="22" fillId="0" borderId="1" xfId="0" applyNumberFormat="1" applyFont="1" applyBorder="1" applyAlignment="1">
      <alignment horizontal="right"/>
    </xf>
    <xf numFmtId="4" fontId="22" fillId="0" borderId="8" xfId="0" applyNumberFormat="1" applyFont="1" applyBorder="1" applyAlignment="1">
      <alignment horizontal="right"/>
    </xf>
    <xf numFmtId="4" fontId="22" fillId="0" borderId="1" xfId="0" applyNumberFormat="1" applyFont="1" applyBorder="1"/>
    <xf numFmtId="4" fontId="22" fillId="0" borderId="2" xfId="0" applyNumberFormat="1" applyFont="1" applyBorder="1" applyAlignment="1">
      <alignment horizontal="right"/>
    </xf>
    <xf numFmtId="4" fontId="22" fillId="0" borderId="3" xfId="0" applyNumberFormat="1" applyFont="1" applyBorder="1" applyAlignment="1">
      <alignment horizontal="right"/>
    </xf>
    <xf numFmtId="49" fontId="22" fillId="0" borderId="1"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49" fontId="22" fillId="0" borderId="3" xfId="0" applyNumberFormat="1" applyFont="1" applyBorder="1" applyAlignment="1">
      <alignment horizontal="justify" vertical="top" wrapText="1"/>
    </xf>
    <xf numFmtId="49" fontId="22" fillId="0" borderId="2" xfId="0" applyNumberFormat="1" applyFont="1" applyBorder="1" applyAlignment="1">
      <alignment horizontal="justify" vertical="top" wrapText="1"/>
    </xf>
    <xf numFmtId="49" fontId="22" fillId="0" borderId="4" xfId="0" applyNumberFormat="1" applyFont="1" applyBorder="1" applyAlignment="1">
      <alignment horizontal="justify" vertical="top" wrapText="1"/>
    </xf>
    <xf numFmtId="4" fontId="22" fillId="0" borderId="4" xfId="0" applyNumberFormat="1" applyFont="1" applyBorder="1" applyAlignment="1">
      <alignment horizontal="right"/>
    </xf>
    <xf numFmtId="4" fontId="22" fillId="0" borderId="3" xfId="0" applyNumberFormat="1" applyFont="1" applyBorder="1"/>
    <xf numFmtId="0" fontId="22" fillId="0" borderId="3" xfId="0" applyFont="1" applyBorder="1" applyAlignment="1">
      <alignment horizontal="left"/>
    </xf>
    <xf numFmtId="4" fontId="15" fillId="0" borderId="1" xfId="0" applyNumberFormat="1" applyFont="1" applyBorder="1" applyAlignment="1">
      <alignment horizontal="right"/>
    </xf>
    <xf numFmtId="4" fontId="15" fillId="0" borderId="4" xfId="0" applyNumberFormat="1" applyFont="1" applyBorder="1" applyAlignment="1">
      <alignment horizontal="right"/>
    </xf>
    <xf numFmtId="4" fontId="15" fillId="0" borderId="3" xfId="0" applyNumberFormat="1" applyFont="1" applyBorder="1" applyAlignment="1">
      <alignment horizontal="right"/>
    </xf>
    <xf numFmtId="49" fontId="21" fillId="0" borderId="0" xfId="0" applyNumberFormat="1" applyFont="1" applyAlignment="1">
      <alignment horizontal="justify" vertical="top" wrapText="1"/>
    </xf>
    <xf numFmtId="49" fontId="15" fillId="0" borderId="2" xfId="0" applyNumberFormat="1" applyFont="1" applyBorder="1" applyAlignment="1">
      <alignment horizontal="justify" vertical="top" wrapText="1"/>
    </xf>
    <xf numFmtId="0" fontId="15" fillId="0" borderId="13" xfId="0" applyFont="1" applyBorder="1" applyAlignment="1">
      <alignment horizontal="left"/>
    </xf>
    <xf numFmtId="49" fontId="18" fillId="0" borderId="0" xfId="0" applyNumberFormat="1" applyFont="1" applyAlignment="1">
      <alignment horizontal="left"/>
    </xf>
    <xf numFmtId="49" fontId="18" fillId="0" borderId="5" xfId="0" applyNumberFormat="1" applyFont="1" applyBorder="1" applyAlignment="1">
      <alignment horizontal="left"/>
    </xf>
    <xf numFmtId="49" fontId="18" fillId="0" borderId="0" xfId="0" applyNumberFormat="1" applyFont="1" applyAlignment="1">
      <alignment horizontal="right"/>
    </xf>
    <xf numFmtId="0" fontId="15" fillId="0" borderId="0" xfId="0" applyFont="1" applyAlignment="1">
      <alignment horizontal="right"/>
    </xf>
    <xf numFmtId="0" fontId="26" fillId="0" borderId="0" xfId="0" applyFont="1"/>
    <xf numFmtId="0" fontId="27" fillId="0" borderId="0" xfId="0" applyFont="1" applyAlignment="1">
      <alignment vertical="center"/>
    </xf>
    <xf numFmtId="0" fontId="24" fillId="0" borderId="0" xfId="0" applyFont="1"/>
    <xf numFmtId="0" fontId="28" fillId="0" borderId="0" xfId="0" applyFont="1"/>
    <xf numFmtId="0" fontId="29" fillId="0" borderId="21" xfId="0" applyFont="1" applyBorder="1"/>
    <xf numFmtId="164" fontId="29" fillId="0" borderId="22" xfId="0" applyNumberFormat="1" applyFont="1" applyBorder="1"/>
    <xf numFmtId="0" fontId="29" fillId="0" borderId="23" xfId="0" applyFont="1" applyBorder="1"/>
    <xf numFmtId="164" fontId="28" fillId="0" borderId="24" xfId="0" applyNumberFormat="1" applyFont="1" applyBorder="1"/>
    <xf numFmtId="164" fontId="28" fillId="0" borderId="26" xfId="0" applyNumberFormat="1" applyFont="1" applyBorder="1"/>
    <xf numFmtId="0" fontId="30" fillId="0" borderId="27" xfId="0" applyFont="1" applyBorder="1" applyAlignment="1">
      <alignment wrapText="1"/>
    </xf>
    <xf numFmtId="164" fontId="28" fillId="0" borderId="28" xfId="0" applyNumberFormat="1" applyFont="1" applyBorder="1"/>
    <xf numFmtId="164" fontId="28" fillId="0" borderId="0" xfId="0" applyNumberFormat="1" applyFont="1"/>
    <xf numFmtId="0" fontId="28" fillId="0" borderId="23" xfId="0" applyFont="1" applyBorder="1"/>
    <xf numFmtId="0" fontId="30" fillId="0" borderId="25" xfId="0" applyFont="1" applyBorder="1" applyAlignment="1">
      <alignment wrapText="1"/>
    </xf>
    <xf numFmtId="164" fontId="28" fillId="0" borderId="30" xfId="0" applyNumberFormat="1" applyFont="1" applyBorder="1"/>
    <xf numFmtId="0" fontId="31" fillId="0" borderId="21" xfId="0" applyFont="1" applyBorder="1" applyAlignment="1">
      <alignment wrapText="1"/>
    </xf>
    <xf numFmtId="0" fontId="25" fillId="0" borderId="0" xfId="0" applyFont="1"/>
    <xf numFmtId="4" fontId="14" fillId="0" borderId="31" xfId="0" applyNumberFormat="1" applyFont="1" applyBorder="1"/>
    <xf numFmtId="0" fontId="11" fillId="0" borderId="0" xfId="0" applyFont="1"/>
    <xf numFmtId="0" fontId="29" fillId="0" borderId="29" xfId="0" applyFont="1" applyBorder="1"/>
    <xf numFmtId="0" fontId="30" fillId="2" borderId="25" xfId="0" applyFont="1" applyFill="1" applyBorder="1" applyAlignment="1">
      <alignment wrapText="1"/>
    </xf>
    <xf numFmtId="0" fontId="30" fillId="2" borderId="27" xfId="0" applyFont="1" applyFill="1" applyBorder="1" applyAlignment="1">
      <alignment wrapText="1"/>
    </xf>
    <xf numFmtId="0" fontId="26" fillId="2" borderId="0" xfId="0" applyFont="1" applyFill="1"/>
    <xf numFmtId="0" fontId="27" fillId="0" borderId="0" xfId="0" applyFont="1" applyAlignment="1">
      <alignment horizontal="center" vertical="center"/>
    </xf>
    <xf numFmtId="49" fontId="18" fillId="0" borderId="20" xfId="0" applyNumberFormat="1" applyFont="1" applyBorder="1" applyAlignment="1">
      <alignment horizontal="justify" wrapText="1"/>
    </xf>
    <xf numFmtId="0" fontId="13" fillId="0" borderId="16" xfId="0" applyFont="1" applyBorder="1"/>
    <xf numFmtId="0" fontId="13" fillId="0" borderId="19" xfId="0" applyFont="1" applyBorder="1"/>
    <xf numFmtId="49" fontId="13" fillId="0" borderId="0" xfId="0" applyNumberFormat="1" applyFont="1" applyAlignment="1">
      <alignment horizontal="center"/>
    </xf>
    <xf numFmtId="0" fontId="13" fillId="0" borderId="0" xfId="0" applyFont="1"/>
    <xf numFmtId="49" fontId="14" fillId="0" borderId="1" xfId="0" applyNumberFormat="1" applyFont="1" applyBorder="1" applyAlignment="1">
      <alignment horizontal="center"/>
    </xf>
    <xf numFmtId="49" fontId="18" fillId="0" borderId="17" xfId="0" applyNumberFormat="1" applyFont="1" applyBorder="1" applyAlignment="1">
      <alignment horizontal="justify" wrapText="1"/>
    </xf>
    <xf numFmtId="0" fontId="13" fillId="0" borderId="17" xfId="0" applyFont="1" applyBorder="1"/>
    <xf numFmtId="49" fontId="18" fillId="0" borderId="0" xfId="0" applyNumberFormat="1" applyFont="1" applyAlignment="1">
      <alignment horizontal="left" wrapText="1"/>
    </xf>
    <xf numFmtId="49" fontId="14" fillId="0" borderId="0" xfId="0" applyNumberFormat="1" applyFont="1" applyAlignment="1">
      <alignment horizontal="left" wrapText="1"/>
    </xf>
    <xf numFmtId="0" fontId="32" fillId="0" borderId="0" xfId="0" applyFont="1" applyAlignment="1">
      <alignment horizontal="center"/>
    </xf>
    <xf numFmtId="0" fontId="28" fillId="0" borderId="0" xfId="0" applyFont="1" applyAlignment="1">
      <alignment horizontal="left" vertical="center" wrapText="1"/>
    </xf>
    <xf numFmtId="0" fontId="33" fillId="2" borderId="0" xfId="0" applyFont="1" applyFill="1" applyAlignment="1">
      <alignment horizontal="center" vertic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J45"/>
  <sheetViews>
    <sheetView tabSelected="1" view="pageBreakPreview" zoomScaleNormal="100" zoomScaleSheetLayoutView="100" workbookViewId="0">
      <selection activeCell="D41" sqref="D41"/>
    </sheetView>
  </sheetViews>
  <sheetFormatPr defaultColWidth="8.85546875" defaultRowHeight="12.75" x14ac:dyDescent="0.2"/>
  <cols>
    <col min="2" max="2" width="12.7109375" customWidth="1"/>
    <col min="3" max="3" width="2.7109375" customWidth="1"/>
    <col min="4" max="4" width="70.7109375" customWidth="1"/>
    <col min="5" max="5" width="35.7109375" hidden="1" customWidth="1"/>
  </cols>
  <sheetData>
    <row r="7" spans="2:8" x14ac:dyDescent="0.2">
      <c r="B7" s="8"/>
      <c r="C7" s="8"/>
    </row>
    <row r="8" spans="2:8" x14ac:dyDescent="0.2">
      <c r="B8" s="130" t="s">
        <v>80</v>
      </c>
      <c r="C8" s="9"/>
      <c r="D8" s="130" t="s">
        <v>222</v>
      </c>
      <c r="E8" s="1"/>
      <c r="F8" s="1"/>
      <c r="G8" s="1"/>
      <c r="H8" s="2"/>
    </row>
    <row r="9" spans="2:8" x14ac:dyDescent="0.2">
      <c r="B9" s="130"/>
      <c r="C9" s="9"/>
      <c r="D9" s="130" t="s">
        <v>221</v>
      </c>
      <c r="E9" s="1"/>
      <c r="F9" s="1"/>
      <c r="G9" s="1"/>
      <c r="H9" s="2"/>
    </row>
    <row r="10" spans="2:8" x14ac:dyDescent="0.2">
      <c r="B10" s="9"/>
      <c r="C10" s="9"/>
      <c r="D10" s="152" t="s">
        <v>253</v>
      </c>
      <c r="E10" s="1"/>
      <c r="F10" s="1"/>
      <c r="G10" s="1"/>
      <c r="H10" s="2"/>
    </row>
    <row r="11" spans="2:8" ht="15" x14ac:dyDescent="0.25">
      <c r="B11" s="9"/>
      <c r="C11" s="9"/>
      <c r="D11" s="10"/>
      <c r="E11" s="1"/>
      <c r="F11" s="1"/>
      <c r="G11" s="1"/>
      <c r="H11" s="2"/>
    </row>
    <row r="12" spans="2:8" ht="15" x14ac:dyDescent="0.25">
      <c r="B12" s="9"/>
      <c r="C12" s="9"/>
      <c r="D12" s="10"/>
      <c r="E12" s="1"/>
      <c r="F12" s="1"/>
      <c r="G12" s="1"/>
      <c r="H12" s="2"/>
    </row>
    <row r="13" spans="2:8" ht="15" x14ac:dyDescent="0.25">
      <c r="B13" s="9"/>
      <c r="C13" s="9"/>
      <c r="D13" s="10"/>
      <c r="E13" s="1"/>
      <c r="F13" s="1"/>
      <c r="G13" s="1"/>
      <c r="H13" s="2"/>
    </row>
    <row r="14" spans="2:8" ht="15" x14ac:dyDescent="0.25">
      <c r="B14" s="9"/>
      <c r="C14" s="9"/>
      <c r="D14" s="10"/>
      <c r="E14" s="1"/>
      <c r="F14" s="1"/>
      <c r="G14" s="1"/>
      <c r="H14" s="2"/>
    </row>
    <row r="15" spans="2:8" ht="20.85" customHeight="1" x14ac:dyDescent="0.25">
      <c r="B15" s="9"/>
      <c r="C15" s="9"/>
      <c r="D15" s="11"/>
      <c r="E15" s="1"/>
      <c r="F15" s="1"/>
      <c r="G15" s="1"/>
      <c r="H15" s="2"/>
    </row>
    <row r="16" spans="2:8" ht="23.25" x14ac:dyDescent="0.2">
      <c r="B16" s="153" t="s">
        <v>230</v>
      </c>
      <c r="C16" s="153"/>
      <c r="D16" s="153"/>
      <c r="E16" s="131"/>
      <c r="F16" s="131"/>
      <c r="G16" s="1"/>
    </row>
    <row r="17" spans="2:10" ht="15" x14ac:dyDescent="0.25">
      <c r="B17" s="9"/>
      <c r="C17" s="15"/>
      <c r="D17" s="10"/>
    </row>
    <row r="18" spans="2:10" ht="23.25" x14ac:dyDescent="0.2">
      <c r="B18" s="153" t="s">
        <v>223</v>
      </c>
      <c r="C18" s="153"/>
      <c r="D18" s="153"/>
      <c r="E18" s="131"/>
      <c r="F18" s="131"/>
    </row>
    <row r="19" spans="2:10" x14ac:dyDescent="0.2">
      <c r="B19" s="15"/>
      <c r="C19" s="15"/>
      <c r="D19" s="16"/>
    </row>
    <row r="20" spans="2:10" x14ac:dyDescent="0.2">
      <c r="B20" s="15"/>
      <c r="C20" s="15"/>
      <c r="D20" s="16"/>
    </row>
    <row r="21" spans="2:10" x14ac:dyDescent="0.2">
      <c r="B21" s="15"/>
      <c r="C21" s="15"/>
      <c r="D21" s="16"/>
    </row>
    <row r="22" spans="2:10" x14ac:dyDescent="0.2">
      <c r="B22" s="15"/>
      <c r="C22" s="15"/>
      <c r="D22" s="16"/>
    </row>
    <row r="23" spans="2:10" x14ac:dyDescent="0.2">
      <c r="B23" s="15"/>
      <c r="C23" s="15"/>
      <c r="D23" s="16"/>
    </row>
    <row r="24" spans="2:10" x14ac:dyDescent="0.2">
      <c r="B24" s="15"/>
      <c r="C24" s="15"/>
      <c r="D24" s="16"/>
    </row>
    <row r="25" spans="2:10" x14ac:dyDescent="0.2">
      <c r="B25" s="15"/>
      <c r="C25" s="15"/>
      <c r="D25" s="16"/>
    </row>
    <row r="26" spans="2:10" x14ac:dyDescent="0.2">
      <c r="B26" s="15"/>
      <c r="C26" s="15"/>
      <c r="D26" s="16"/>
    </row>
    <row r="27" spans="2:10" x14ac:dyDescent="0.2">
      <c r="B27" s="15"/>
      <c r="C27" s="15"/>
      <c r="D27" s="16"/>
    </row>
    <row r="28" spans="2:10" s="3" customFormat="1" ht="50.1" customHeight="1" x14ac:dyDescent="0.2">
      <c r="B28" s="15"/>
      <c r="C28" s="15"/>
      <c r="D28" s="16"/>
      <c r="E28"/>
      <c r="F28"/>
      <c r="G28"/>
      <c r="H28"/>
      <c r="I28"/>
      <c r="J28"/>
    </row>
    <row r="29" spans="2:10" s="3" customFormat="1" ht="31.7" customHeight="1" x14ac:dyDescent="0.35">
      <c r="B29" s="15"/>
      <c r="C29" s="15"/>
      <c r="D29" s="148" t="s">
        <v>231</v>
      </c>
      <c r="E29" s="4"/>
      <c r="F29"/>
      <c r="G29"/>
      <c r="H29"/>
      <c r="I29"/>
      <c r="J29"/>
    </row>
    <row r="30" spans="2:10" s="3" customFormat="1" ht="50.1" customHeight="1" x14ac:dyDescent="0.35">
      <c r="B30" s="12"/>
      <c r="C30" s="12"/>
      <c r="D30" s="148" t="s">
        <v>249</v>
      </c>
      <c r="E30"/>
      <c r="F30"/>
      <c r="G30"/>
      <c r="H30"/>
      <c r="I30"/>
      <c r="J30"/>
    </row>
    <row r="31" spans="2:10" s="3" customFormat="1" ht="25.35" customHeight="1" x14ac:dyDescent="0.2">
      <c r="B31" s="16"/>
      <c r="C31" s="16"/>
      <c r="D31" s="17"/>
      <c r="E31"/>
      <c r="F31"/>
      <c r="G31"/>
      <c r="H31"/>
      <c r="I31"/>
      <c r="J31"/>
    </row>
    <row r="32" spans="2:10" x14ac:dyDescent="0.2">
      <c r="B32" s="16"/>
      <c r="C32" s="16"/>
      <c r="D32" s="2"/>
      <c r="E32" s="2"/>
    </row>
    <row r="33" spans="2:9" ht="18" x14ac:dyDescent="0.25">
      <c r="B33" s="16"/>
      <c r="C33" s="16"/>
      <c r="D33" s="13"/>
      <c r="E33" s="5"/>
      <c r="F33" s="5"/>
      <c r="G33" s="5"/>
      <c r="H33" s="6"/>
      <c r="I33" s="6"/>
    </row>
    <row r="34" spans="2:9" x14ac:dyDescent="0.2">
      <c r="B34" s="16"/>
      <c r="C34" s="16"/>
      <c r="D34" s="16"/>
    </row>
    <row r="35" spans="2:9" ht="21" x14ac:dyDescent="0.2">
      <c r="B35" s="16"/>
      <c r="C35" s="16"/>
      <c r="D35" s="166" t="s">
        <v>254</v>
      </c>
    </row>
    <row r="36" spans="2:9" x14ac:dyDescent="0.2">
      <c r="B36" s="16"/>
      <c r="C36" s="16"/>
      <c r="D36" s="16"/>
    </row>
    <row r="37" spans="2:9" x14ac:dyDescent="0.2">
      <c r="B37" s="16"/>
      <c r="C37" s="16"/>
      <c r="D37" s="16"/>
    </row>
    <row r="38" spans="2:9" x14ac:dyDescent="0.2">
      <c r="B38" s="16"/>
      <c r="C38" s="16"/>
      <c r="D38" s="16"/>
    </row>
    <row r="39" spans="2:9" x14ac:dyDescent="0.2">
      <c r="B39" s="16"/>
      <c r="C39" s="16"/>
      <c r="D39" s="16"/>
    </row>
    <row r="40" spans="2:9" x14ac:dyDescent="0.2">
      <c r="B40" s="16"/>
      <c r="C40" s="16"/>
      <c r="D40" s="16"/>
    </row>
    <row r="41" spans="2:9" x14ac:dyDescent="0.2">
      <c r="B41" s="2"/>
      <c r="C41" s="2"/>
      <c r="D41" s="16"/>
    </row>
    <row r="42" spans="2:9" x14ac:dyDescent="0.2">
      <c r="B42" s="2"/>
      <c r="C42" s="2"/>
      <c r="D42" s="16"/>
    </row>
    <row r="43" spans="2:9" x14ac:dyDescent="0.2">
      <c r="B43" s="7"/>
      <c r="C43" s="7"/>
      <c r="D43" s="16"/>
    </row>
    <row r="44" spans="2:9" x14ac:dyDescent="0.2">
      <c r="B44" s="16"/>
      <c r="C44" s="16"/>
      <c r="D44" s="9"/>
    </row>
    <row r="45" spans="2:9" x14ac:dyDescent="0.2">
      <c r="D45" s="132" t="s">
        <v>224</v>
      </c>
    </row>
  </sheetData>
  <mergeCells count="2">
    <mergeCell ref="B18:D18"/>
    <mergeCell ref="B16:D16"/>
  </mergeCells>
  <phoneticPr fontId="2" type="noConversion"/>
  <pageMargins left="0.98425196850393704"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3E37-7AD0-4069-B48C-A2586175985B}">
  <dimension ref="B6:I73"/>
  <sheetViews>
    <sheetView view="pageBreakPreview" topLeftCell="B4" zoomScale="125" zoomScaleNormal="130" zoomScaleSheetLayoutView="125" workbookViewId="0">
      <selection activeCell="C54" sqref="C54"/>
    </sheetView>
  </sheetViews>
  <sheetFormatPr defaultColWidth="8.85546875" defaultRowHeight="15" customHeight="1" x14ac:dyDescent="0.2"/>
  <cols>
    <col min="2" max="2" width="8.7109375" customWidth="1"/>
    <col min="3" max="3" width="90.7109375" customWidth="1"/>
    <col min="4" max="4" width="35.7109375" hidden="1" customWidth="1"/>
  </cols>
  <sheetData>
    <row r="6" spans="2:7" ht="31.5" x14ac:dyDescent="0.2">
      <c r="C6" s="104" t="s">
        <v>81</v>
      </c>
    </row>
    <row r="7" spans="2:7" ht="15" customHeight="1" x14ac:dyDescent="0.2">
      <c r="B7" s="8"/>
    </row>
    <row r="8" spans="2:7" ht="12.75" x14ac:dyDescent="0.2">
      <c r="B8" s="14"/>
      <c r="C8" s="105"/>
      <c r="D8" s="1"/>
      <c r="E8" s="1"/>
      <c r="F8" s="1"/>
      <c r="G8" s="2"/>
    </row>
    <row r="9" spans="2:7" ht="72" x14ac:dyDescent="0.2">
      <c r="B9" s="9"/>
      <c r="C9" s="106" t="s">
        <v>234</v>
      </c>
      <c r="D9" s="1"/>
      <c r="E9" s="1"/>
      <c r="F9" s="1"/>
      <c r="G9" s="2"/>
    </row>
    <row r="10" spans="2:7" ht="36" x14ac:dyDescent="0.2">
      <c r="B10" s="9"/>
      <c r="C10" s="106" t="s">
        <v>232</v>
      </c>
      <c r="D10" s="1"/>
      <c r="E10" s="1"/>
      <c r="F10" s="1"/>
      <c r="G10" s="2"/>
    </row>
    <row r="11" spans="2:7" ht="60" x14ac:dyDescent="0.2">
      <c r="B11" s="9"/>
      <c r="C11" s="106" t="s">
        <v>233</v>
      </c>
      <c r="D11" s="1"/>
      <c r="E11" s="1"/>
      <c r="F11" s="1"/>
      <c r="G11" s="2"/>
    </row>
    <row r="12" spans="2:7" ht="48" x14ac:dyDescent="0.2">
      <c r="B12" s="9"/>
      <c r="C12" s="106" t="s">
        <v>82</v>
      </c>
      <c r="D12" s="1"/>
      <c r="E12" s="1"/>
      <c r="F12" s="1"/>
      <c r="G12" s="2"/>
    </row>
    <row r="13" spans="2:7" ht="36" x14ac:dyDescent="0.2">
      <c r="B13" s="9"/>
      <c r="C13" s="106" t="s">
        <v>235</v>
      </c>
      <c r="D13" s="1"/>
      <c r="E13" s="1"/>
      <c r="F13" s="1"/>
    </row>
    <row r="14" spans="2:7" ht="24" x14ac:dyDescent="0.2">
      <c r="B14" s="9"/>
      <c r="C14" s="106" t="s">
        <v>236</v>
      </c>
      <c r="D14" s="1"/>
      <c r="E14" s="1"/>
      <c r="F14" s="1"/>
    </row>
    <row r="15" spans="2:7" ht="72" x14ac:dyDescent="0.2">
      <c r="B15" s="9"/>
      <c r="C15" s="106" t="s">
        <v>237</v>
      </c>
    </row>
    <row r="16" spans="2:7" ht="15" customHeight="1" x14ac:dyDescent="0.2">
      <c r="B16" s="9"/>
      <c r="C16" s="106" t="s">
        <v>83</v>
      </c>
    </row>
    <row r="17" spans="2:9" ht="24" x14ac:dyDescent="0.2">
      <c r="B17" s="15"/>
      <c r="C17" s="106" t="s">
        <v>84</v>
      </c>
    </row>
    <row r="18" spans="2:9" ht="36" x14ac:dyDescent="0.2">
      <c r="B18" s="15"/>
      <c r="C18" s="106" t="s">
        <v>85</v>
      </c>
    </row>
    <row r="19" spans="2:9" ht="36" x14ac:dyDescent="0.2">
      <c r="B19" s="15"/>
      <c r="C19" s="106" t="s">
        <v>86</v>
      </c>
    </row>
    <row r="20" spans="2:9" ht="24" x14ac:dyDescent="0.2">
      <c r="B20" s="15"/>
      <c r="C20" s="106" t="s">
        <v>87</v>
      </c>
    </row>
    <row r="21" spans="2:9" ht="24" x14ac:dyDescent="0.2">
      <c r="B21" s="15"/>
      <c r="C21" s="106" t="s">
        <v>88</v>
      </c>
    </row>
    <row r="22" spans="2:9" ht="60" x14ac:dyDescent="0.2">
      <c r="B22" s="15"/>
      <c r="C22" s="106" t="s">
        <v>89</v>
      </c>
    </row>
    <row r="23" spans="2:9" ht="36" x14ac:dyDescent="0.2">
      <c r="B23" s="15"/>
      <c r="C23" s="106" t="s">
        <v>238</v>
      </c>
    </row>
    <row r="24" spans="2:9" ht="36" x14ac:dyDescent="0.2">
      <c r="B24" s="15"/>
      <c r="C24" s="106" t="s">
        <v>90</v>
      </c>
    </row>
    <row r="25" spans="2:9" ht="36" x14ac:dyDescent="0.2">
      <c r="B25" s="15"/>
      <c r="C25" s="106" t="s">
        <v>91</v>
      </c>
    </row>
    <row r="26" spans="2:9" s="3" customFormat="1" ht="24" x14ac:dyDescent="0.2">
      <c r="B26" s="15"/>
      <c r="C26" s="106" t="s">
        <v>239</v>
      </c>
      <c r="D26"/>
      <c r="E26"/>
      <c r="F26"/>
      <c r="G26"/>
      <c r="H26"/>
      <c r="I26"/>
    </row>
    <row r="27" spans="2:9" s="3" customFormat="1" ht="24" x14ac:dyDescent="0.35">
      <c r="B27" s="15"/>
      <c r="C27" s="106" t="s">
        <v>92</v>
      </c>
      <c r="D27" s="4"/>
      <c r="E27"/>
      <c r="F27"/>
      <c r="G27"/>
      <c r="H27"/>
      <c r="I27"/>
    </row>
    <row r="28" spans="2:9" s="3" customFormat="1" ht="23.25" x14ac:dyDescent="0.35">
      <c r="B28" s="12"/>
      <c r="C28" s="123" t="s">
        <v>93</v>
      </c>
      <c r="D28"/>
      <c r="E28"/>
      <c r="F28"/>
      <c r="G28"/>
      <c r="H28"/>
      <c r="I28"/>
    </row>
    <row r="29" spans="2:9" s="3" customFormat="1" ht="36" x14ac:dyDescent="0.2">
      <c r="B29" s="16"/>
      <c r="C29" s="106" t="s">
        <v>94</v>
      </c>
      <c r="D29"/>
      <c r="E29"/>
      <c r="F29"/>
      <c r="G29"/>
      <c r="H29"/>
      <c r="I29"/>
    </row>
    <row r="30" spans="2:9" ht="48" x14ac:dyDescent="0.2">
      <c r="B30" s="16"/>
      <c r="C30" s="106" t="s">
        <v>240</v>
      </c>
      <c r="D30" s="2"/>
    </row>
    <row r="31" spans="2:9" ht="36" x14ac:dyDescent="0.25">
      <c r="B31" s="16"/>
      <c r="C31" s="106" t="s">
        <v>241</v>
      </c>
      <c r="D31" s="5"/>
      <c r="E31" s="5"/>
      <c r="F31" s="5"/>
      <c r="G31" s="6"/>
      <c r="H31" s="6"/>
    </row>
    <row r="32" spans="2:9" ht="24" x14ac:dyDescent="0.2">
      <c r="B32" s="16"/>
      <c r="C32" s="106" t="s">
        <v>95</v>
      </c>
    </row>
    <row r="33" spans="2:3" ht="24" x14ac:dyDescent="0.2">
      <c r="B33" s="16"/>
      <c r="C33" s="106" t="s">
        <v>96</v>
      </c>
    </row>
    <row r="34" spans="2:3" ht="36" x14ac:dyDescent="0.2">
      <c r="B34" s="16"/>
      <c r="C34" s="106" t="s">
        <v>97</v>
      </c>
    </row>
    <row r="35" spans="2:3" ht="36" x14ac:dyDescent="0.2">
      <c r="B35" s="16"/>
      <c r="C35" s="106" t="s">
        <v>98</v>
      </c>
    </row>
    <row r="36" spans="2:3" ht="36" x14ac:dyDescent="0.2">
      <c r="B36" s="16"/>
      <c r="C36" s="106" t="s">
        <v>99</v>
      </c>
    </row>
    <row r="37" spans="2:3" ht="48" x14ac:dyDescent="0.2">
      <c r="B37" s="16"/>
      <c r="C37" s="106" t="s">
        <v>100</v>
      </c>
    </row>
    <row r="38" spans="2:3" ht="60" x14ac:dyDescent="0.2">
      <c r="B38" s="16"/>
      <c r="C38" s="106" t="s">
        <v>242</v>
      </c>
    </row>
    <row r="39" spans="2:3" ht="60" x14ac:dyDescent="0.2">
      <c r="B39" s="2"/>
      <c r="C39" s="106" t="s">
        <v>101</v>
      </c>
    </row>
    <row r="40" spans="2:3" ht="60" x14ac:dyDescent="0.2">
      <c r="B40" s="2"/>
      <c r="C40" s="106" t="s">
        <v>102</v>
      </c>
    </row>
    <row r="41" spans="2:3" ht="36" x14ac:dyDescent="0.2">
      <c r="B41" s="7"/>
      <c r="C41" s="106" t="s">
        <v>103</v>
      </c>
    </row>
    <row r="42" spans="2:3" ht="48" x14ac:dyDescent="0.2">
      <c r="B42" s="16"/>
      <c r="C42" s="106" t="s">
        <v>106</v>
      </c>
    </row>
    <row r="43" spans="2:3" ht="12.75" x14ac:dyDescent="0.2">
      <c r="C43" s="106"/>
    </row>
    <row r="44" spans="2:3" ht="12.75" x14ac:dyDescent="0.2">
      <c r="C44" s="123" t="s">
        <v>104</v>
      </c>
    </row>
    <row r="45" spans="2:3" ht="60" x14ac:dyDescent="0.2">
      <c r="C45" s="106" t="s">
        <v>105</v>
      </c>
    </row>
    <row r="46" spans="2:3" ht="48" x14ac:dyDescent="0.2">
      <c r="C46" s="106" t="s">
        <v>111</v>
      </c>
    </row>
    <row r="47" spans="2:3" ht="144" x14ac:dyDescent="0.2">
      <c r="C47" s="106" t="s">
        <v>107</v>
      </c>
    </row>
    <row r="48" spans="2:3" ht="24" x14ac:dyDescent="0.2">
      <c r="C48" s="106" t="s">
        <v>108</v>
      </c>
    </row>
    <row r="49" spans="3:3" ht="36" x14ac:dyDescent="0.2">
      <c r="C49" s="106" t="s">
        <v>109</v>
      </c>
    </row>
    <row r="50" spans="3:3" ht="48" x14ac:dyDescent="0.2">
      <c r="C50" s="106" t="s">
        <v>110</v>
      </c>
    </row>
    <row r="51" spans="3:3" ht="108" x14ac:dyDescent="0.2">
      <c r="C51" s="106" t="s">
        <v>112</v>
      </c>
    </row>
    <row r="52" spans="3:3" ht="36" x14ac:dyDescent="0.2">
      <c r="C52" s="106" t="s">
        <v>113</v>
      </c>
    </row>
    <row r="53" spans="3:3" ht="36" x14ac:dyDescent="0.2">
      <c r="C53" s="106" t="s">
        <v>114</v>
      </c>
    </row>
    <row r="54" spans="3:3" ht="36" x14ac:dyDescent="0.2">
      <c r="C54" s="106" t="s">
        <v>243</v>
      </c>
    </row>
    <row r="55" spans="3:3" ht="36" x14ac:dyDescent="0.2">
      <c r="C55" s="106" t="s">
        <v>115</v>
      </c>
    </row>
    <row r="57" spans="3:3" ht="12.75" x14ac:dyDescent="0.2">
      <c r="C57" s="123" t="s">
        <v>116</v>
      </c>
    </row>
    <row r="58" spans="3:3" ht="72" x14ac:dyDescent="0.2">
      <c r="C58" s="106" t="s">
        <v>117</v>
      </c>
    </row>
    <row r="60" spans="3:3" ht="24" x14ac:dyDescent="0.2">
      <c r="C60" s="106" t="s">
        <v>118</v>
      </c>
    </row>
    <row r="61" spans="3:3" ht="96" x14ac:dyDescent="0.2">
      <c r="C61" s="106" t="s">
        <v>119</v>
      </c>
    </row>
    <row r="63" spans="3:3" ht="24" x14ac:dyDescent="0.2">
      <c r="C63" s="106" t="s">
        <v>120</v>
      </c>
    </row>
    <row r="64" spans="3:3" ht="60" x14ac:dyDescent="0.2">
      <c r="C64" s="106" t="s">
        <v>124</v>
      </c>
    </row>
    <row r="66" spans="3:3" ht="24" x14ac:dyDescent="0.2">
      <c r="C66" s="106" t="s">
        <v>121</v>
      </c>
    </row>
    <row r="67" spans="3:3" ht="72" x14ac:dyDescent="0.2">
      <c r="C67" s="106" t="s">
        <v>123</v>
      </c>
    </row>
    <row r="69" spans="3:3" ht="24" x14ac:dyDescent="0.2">
      <c r="C69" s="106" t="s">
        <v>122</v>
      </c>
    </row>
    <row r="70" spans="3:3" ht="108" x14ac:dyDescent="0.2">
      <c r="C70" s="106" t="s">
        <v>125</v>
      </c>
    </row>
    <row r="72" spans="3:3" ht="24" x14ac:dyDescent="0.2">
      <c r="C72" s="106" t="s">
        <v>126</v>
      </c>
    </row>
    <row r="73" spans="3:3" ht="108" x14ac:dyDescent="0.2">
      <c r="C73" s="106" t="s">
        <v>127</v>
      </c>
    </row>
  </sheetData>
  <pageMargins left="0.59055118110236227" right="0.19685039370078741" top="0.59055118110236227" bottom="0.59055118110236227" header="0" footer="0"/>
  <pageSetup paperSize="9" scale="96" orientation="portrait" r:id="rId1"/>
  <headerFooter alignWithMargins="0"/>
  <rowBreaks count="1" manualBreakCount="1">
    <brk id="62"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81"/>
  <sheetViews>
    <sheetView view="pageBreakPreview" topLeftCell="B142" zoomScaleNormal="200" zoomScaleSheetLayoutView="100" workbookViewId="0">
      <selection activeCell="F154" sqref="F154"/>
    </sheetView>
  </sheetViews>
  <sheetFormatPr defaultColWidth="9.140625" defaultRowHeight="12" x14ac:dyDescent="0.2"/>
  <cols>
    <col min="1" max="1" width="9.140625" style="18" customWidth="1"/>
    <col min="2" max="3" width="5.7109375" style="22" customWidth="1"/>
    <col min="4" max="4" width="35.7109375" style="25" customWidth="1"/>
    <col min="5" max="5" width="14.7109375" style="18" customWidth="1"/>
    <col min="6" max="6" width="14.7109375" style="26" customWidth="1"/>
    <col min="7" max="8" width="14.7109375" style="27" customWidth="1"/>
    <col min="9" max="16384" width="9.140625" style="18"/>
  </cols>
  <sheetData>
    <row r="1" spans="2:8" x14ac:dyDescent="0.2">
      <c r="B1" s="157"/>
      <c r="C1" s="158"/>
      <c r="D1" s="158"/>
      <c r="E1" s="158"/>
      <c r="F1" s="158"/>
      <c r="G1" s="158"/>
      <c r="H1" s="158"/>
    </row>
    <row r="2" spans="2:8" s="21" customFormat="1" ht="15" customHeight="1" x14ac:dyDescent="0.2">
      <c r="B2" s="159" t="s">
        <v>128</v>
      </c>
      <c r="C2" s="159"/>
      <c r="D2" s="19" t="s">
        <v>129</v>
      </c>
      <c r="E2" s="20" t="s">
        <v>130</v>
      </c>
      <c r="F2" s="20" t="s">
        <v>131</v>
      </c>
      <c r="G2" s="20" t="s">
        <v>132</v>
      </c>
      <c r="H2" s="20" t="s">
        <v>133</v>
      </c>
    </row>
    <row r="3" spans="2:8" s="21" customFormat="1" ht="15" customHeight="1" thickBot="1" x14ac:dyDescent="0.25">
      <c r="B3" s="68"/>
      <c r="C3" s="82"/>
      <c r="D3" s="83"/>
      <c r="E3" s="84"/>
      <c r="F3" s="85"/>
      <c r="G3" s="86"/>
      <c r="H3" s="87"/>
    </row>
    <row r="4" spans="2:8" s="21" customFormat="1" ht="12.95" customHeight="1" x14ac:dyDescent="0.2">
      <c r="B4" s="88">
        <v>1</v>
      </c>
      <c r="C4" s="88"/>
      <c r="D4" s="96" t="s">
        <v>138</v>
      </c>
      <c r="E4" s="89"/>
      <c r="F4" s="90"/>
      <c r="G4" s="91"/>
      <c r="H4" s="92"/>
    </row>
    <row r="5" spans="2:8" s="21" customFormat="1" ht="168" x14ac:dyDescent="0.2">
      <c r="B5" s="53"/>
      <c r="C5" s="33" t="s">
        <v>5</v>
      </c>
      <c r="D5" s="112" t="s">
        <v>134</v>
      </c>
      <c r="E5" s="52">
        <v>1</v>
      </c>
      <c r="F5" s="71" t="s">
        <v>149</v>
      </c>
      <c r="G5" s="107"/>
      <c r="H5" s="37">
        <f>E5*G5</f>
        <v>0</v>
      </c>
    </row>
    <row r="6" spans="2:8" s="21" customFormat="1" ht="45.6" customHeight="1" x14ac:dyDescent="0.2">
      <c r="B6" s="53"/>
      <c r="C6" s="57" t="s">
        <v>31</v>
      </c>
      <c r="D6" s="49" t="s">
        <v>135</v>
      </c>
      <c r="E6" s="52">
        <v>1</v>
      </c>
      <c r="F6" s="71" t="s">
        <v>149</v>
      </c>
      <c r="G6" s="107"/>
      <c r="H6" s="37">
        <f>E6*G6</f>
        <v>0</v>
      </c>
    </row>
    <row r="7" spans="2:8" s="21" customFormat="1" ht="324" x14ac:dyDescent="0.2">
      <c r="B7" s="53"/>
      <c r="C7" s="57" t="s">
        <v>33</v>
      </c>
      <c r="D7" s="113" t="s">
        <v>136</v>
      </c>
      <c r="E7" s="52">
        <v>1</v>
      </c>
      <c r="F7" s="71" t="s">
        <v>149</v>
      </c>
      <c r="G7" s="107"/>
      <c r="H7" s="37">
        <f>E7*G7</f>
        <v>0</v>
      </c>
    </row>
    <row r="8" spans="2:8" ht="192.75" thickBot="1" x14ac:dyDescent="0.25">
      <c r="B8" s="55"/>
      <c r="C8" s="58" t="s">
        <v>35</v>
      </c>
      <c r="D8" s="114" t="s">
        <v>137</v>
      </c>
      <c r="E8" s="50">
        <v>1</v>
      </c>
      <c r="F8" s="94" t="s">
        <v>149</v>
      </c>
      <c r="G8" s="108"/>
      <c r="H8" s="51">
        <f>E8*G8</f>
        <v>0</v>
      </c>
    </row>
    <row r="9" spans="2:8" x14ac:dyDescent="0.2">
      <c r="B9" s="59"/>
      <c r="C9" s="59"/>
      <c r="D9" s="65"/>
      <c r="E9" s="66"/>
      <c r="F9" s="63"/>
      <c r="G9" s="67"/>
      <c r="H9" s="67"/>
    </row>
    <row r="10" spans="2:8" x14ac:dyDescent="0.2">
      <c r="D10" s="28" t="s">
        <v>139</v>
      </c>
      <c r="H10" s="29">
        <f>SUM(H5:H8)</f>
        <v>0</v>
      </c>
    </row>
    <row r="11" spans="2:8" x14ac:dyDescent="0.2">
      <c r="D11" s="28"/>
      <c r="H11" s="29"/>
    </row>
    <row r="12" spans="2:8" s="21" customFormat="1" ht="15" customHeight="1" x14ac:dyDescent="0.2">
      <c r="B12" s="159" t="s">
        <v>0</v>
      </c>
      <c r="C12" s="159"/>
      <c r="D12" s="19" t="s">
        <v>1</v>
      </c>
      <c r="E12" s="20" t="s">
        <v>2</v>
      </c>
      <c r="F12" s="20" t="s">
        <v>3</v>
      </c>
      <c r="G12" s="20" t="s">
        <v>4</v>
      </c>
      <c r="H12" s="20" t="s">
        <v>34</v>
      </c>
    </row>
    <row r="13" spans="2:8" s="21" customFormat="1" ht="15" customHeight="1" thickBot="1" x14ac:dyDescent="0.25">
      <c r="B13" s="68"/>
      <c r="C13" s="82"/>
      <c r="D13" s="83"/>
      <c r="E13" s="84"/>
      <c r="F13" s="85"/>
      <c r="G13" s="86"/>
      <c r="H13" s="87"/>
    </row>
    <row r="14" spans="2:8" s="21" customFormat="1" ht="12.95" customHeight="1" x14ac:dyDescent="0.2">
      <c r="B14" s="95" t="s">
        <v>6</v>
      </c>
      <c r="C14" s="88"/>
      <c r="D14" s="96" t="s">
        <v>144</v>
      </c>
      <c r="E14" s="89"/>
      <c r="F14" s="90"/>
      <c r="G14" s="91"/>
      <c r="H14" s="92"/>
    </row>
    <row r="15" spans="2:8" s="21" customFormat="1" ht="134.25" thickBot="1" x14ac:dyDescent="0.25">
      <c r="B15" s="53"/>
      <c r="C15" s="57" t="s">
        <v>7</v>
      </c>
      <c r="D15" s="114" t="s">
        <v>145</v>
      </c>
      <c r="E15" s="50">
        <v>10</v>
      </c>
      <c r="F15" s="94" t="s">
        <v>41</v>
      </c>
      <c r="G15" s="51"/>
      <c r="H15" s="51">
        <f>E15*G15</f>
        <v>0</v>
      </c>
    </row>
    <row r="16" spans="2:8" ht="110.25" thickBot="1" x14ac:dyDescent="0.25">
      <c r="B16" s="55"/>
      <c r="C16" s="58" t="s">
        <v>8</v>
      </c>
      <c r="D16" s="114" t="s">
        <v>146</v>
      </c>
      <c r="E16" s="50">
        <v>9</v>
      </c>
      <c r="F16" s="94" t="s">
        <v>41</v>
      </c>
      <c r="G16" s="51"/>
      <c r="H16" s="51">
        <f>E16*G16</f>
        <v>0</v>
      </c>
    </row>
    <row r="17" spans="2:8" x14ac:dyDescent="0.2">
      <c r="B17" s="59"/>
      <c r="C17" s="59"/>
      <c r="D17" s="65"/>
      <c r="E17" s="66"/>
      <c r="F17" s="63"/>
      <c r="G17" s="67"/>
      <c r="H17" s="67"/>
    </row>
    <row r="18" spans="2:8" x14ac:dyDescent="0.2">
      <c r="D18" s="77" t="s">
        <v>147</v>
      </c>
      <c r="H18" s="29">
        <f>SUM(H15:H16)</f>
        <v>0</v>
      </c>
    </row>
    <row r="19" spans="2:8" x14ac:dyDescent="0.2">
      <c r="D19" s="28"/>
      <c r="H19" s="29"/>
    </row>
    <row r="20" spans="2:8" x14ac:dyDescent="0.2">
      <c r="B20" s="157"/>
      <c r="C20" s="158"/>
      <c r="D20" s="158"/>
      <c r="E20" s="158"/>
      <c r="F20" s="158"/>
      <c r="G20" s="158"/>
      <c r="H20" s="158"/>
    </row>
    <row r="21" spans="2:8" s="21" customFormat="1" ht="15" customHeight="1" x14ac:dyDescent="0.2">
      <c r="B21" s="159" t="s">
        <v>128</v>
      </c>
      <c r="C21" s="159"/>
      <c r="D21" s="19" t="s">
        <v>129</v>
      </c>
      <c r="E21" s="20" t="s">
        <v>130</v>
      </c>
      <c r="F21" s="20" t="s">
        <v>131</v>
      </c>
      <c r="G21" s="20" t="s">
        <v>132</v>
      </c>
      <c r="H21" s="20" t="s">
        <v>133</v>
      </c>
    </row>
    <row r="22" spans="2:8" s="21" customFormat="1" ht="15" customHeight="1" thickBot="1" x14ac:dyDescent="0.25">
      <c r="B22" s="68"/>
      <c r="C22" s="82"/>
      <c r="D22" s="83"/>
      <c r="E22" s="84"/>
      <c r="F22" s="85"/>
      <c r="G22" s="86"/>
      <c r="H22" s="87"/>
    </row>
    <row r="23" spans="2:8" ht="15" customHeight="1" x14ac:dyDescent="0.2">
      <c r="B23" s="95" t="s">
        <v>9</v>
      </c>
      <c r="C23" s="93"/>
      <c r="D23" s="160" t="s">
        <v>140</v>
      </c>
      <c r="E23" s="161"/>
      <c r="F23" s="161"/>
      <c r="G23" s="161"/>
      <c r="H23" s="161"/>
    </row>
    <row r="24" spans="2:8" ht="72" x14ac:dyDescent="0.2">
      <c r="B24" s="54"/>
      <c r="C24" s="79" t="s">
        <v>10</v>
      </c>
      <c r="D24" s="115" t="s">
        <v>141</v>
      </c>
      <c r="E24" s="30">
        <v>560</v>
      </c>
      <c r="F24" s="70" t="s">
        <v>41</v>
      </c>
      <c r="G24" s="31"/>
      <c r="H24" s="31">
        <f t="shared" ref="H24:H32" si="0">E24*G24</f>
        <v>0</v>
      </c>
    </row>
    <row r="25" spans="2:8" ht="60" x14ac:dyDescent="0.2">
      <c r="B25" s="54"/>
      <c r="C25" s="79" t="s">
        <v>32</v>
      </c>
      <c r="D25" s="112" t="s">
        <v>142</v>
      </c>
      <c r="E25" s="109">
        <v>480</v>
      </c>
      <c r="F25" s="71" t="s">
        <v>150</v>
      </c>
      <c r="G25" s="37"/>
      <c r="H25" s="37">
        <f t="shared" si="0"/>
        <v>0</v>
      </c>
    </row>
    <row r="26" spans="2:8" ht="73.5" x14ac:dyDescent="0.2">
      <c r="B26" s="54"/>
      <c r="C26" s="79" t="s">
        <v>11</v>
      </c>
      <c r="D26" s="49" t="s">
        <v>143</v>
      </c>
      <c r="E26" s="35">
        <v>112</v>
      </c>
      <c r="F26" s="71" t="s">
        <v>42</v>
      </c>
      <c r="G26" s="37"/>
      <c r="H26" s="37">
        <f t="shared" si="0"/>
        <v>0</v>
      </c>
    </row>
    <row r="27" spans="2:8" ht="36" x14ac:dyDescent="0.2">
      <c r="B27" s="54"/>
      <c r="C27" s="79" t="s">
        <v>44</v>
      </c>
      <c r="D27" s="49" t="s">
        <v>148</v>
      </c>
      <c r="E27" s="35">
        <v>8</v>
      </c>
      <c r="F27" s="71" t="s">
        <v>149</v>
      </c>
      <c r="G27" s="37"/>
      <c r="H27" s="37">
        <f t="shared" si="0"/>
        <v>0</v>
      </c>
    </row>
    <row r="28" spans="2:8" ht="21.6" customHeight="1" x14ac:dyDescent="0.2">
      <c r="B28" s="54"/>
      <c r="C28" s="79" t="s">
        <v>45</v>
      </c>
      <c r="D28" s="124" t="s">
        <v>151</v>
      </c>
      <c r="E28" s="30">
        <v>170</v>
      </c>
      <c r="F28" s="70" t="s">
        <v>43</v>
      </c>
      <c r="G28" s="31"/>
      <c r="H28" s="31">
        <f t="shared" si="0"/>
        <v>0</v>
      </c>
    </row>
    <row r="29" spans="2:8" ht="180" x14ac:dyDescent="0.2">
      <c r="B29" s="54"/>
      <c r="C29" s="79" t="s">
        <v>46</v>
      </c>
      <c r="D29" s="112" t="s">
        <v>152</v>
      </c>
      <c r="E29" s="30">
        <v>625</v>
      </c>
      <c r="F29" s="70" t="s">
        <v>41</v>
      </c>
      <c r="G29" s="110"/>
      <c r="H29" s="31">
        <f t="shared" si="0"/>
        <v>0</v>
      </c>
    </row>
    <row r="30" spans="2:8" ht="60" x14ac:dyDescent="0.2">
      <c r="B30" s="54"/>
      <c r="C30" s="79" t="s">
        <v>47</v>
      </c>
      <c r="D30" s="49" t="s">
        <v>153</v>
      </c>
      <c r="E30" s="30">
        <v>70</v>
      </c>
      <c r="F30" s="70" t="s">
        <v>41</v>
      </c>
      <c r="G30" s="110"/>
      <c r="H30" s="31">
        <f t="shared" si="0"/>
        <v>0</v>
      </c>
    </row>
    <row r="31" spans="2:8" ht="36" x14ac:dyDescent="0.2">
      <c r="B31" s="80"/>
      <c r="C31" s="57" t="s">
        <v>48</v>
      </c>
      <c r="D31" s="75" t="s">
        <v>154</v>
      </c>
      <c r="E31" s="35">
        <v>150</v>
      </c>
      <c r="F31" s="71" t="s">
        <v>43</v>
      </c>
      <c r="G31" s="37"/>
      <c r="H31" s="37">
        <f t="shared" si="0"/>
        <v>0</v>
      </c>
    </row>
    <row r="32" spans="2:8" ht="84.75" thickBot="1" x14ac:dyDescent="0.25">
      <c r="B32" s="81"/>
      <c r="C32" s="76" t="s">
        <v>49</v>
      </c>
      <c r="D32" s="78" t="s">
        <v>155</v>
      </c>
      <c r="E32" s="32">
        <v>210</v>
      </c>
      <c r="F32" s="74" t="s">
        <v>43</v>
      </c>
      <c r="G32" s="111"/>
      <c r="H32" s="24">
        <f t="shared" si="0"/>
        <v>0</v>
      </c>
    </row>
    <row r="33" spans="2:8" x14ac:dyDescent="0.2">
      <c r="B33" s="59"/>
      <c r="C33" s="59"/>
      <c r="D33" s="65"/>
      <c r="E33" s="66"/>
      <c r="F33" s="63"/>
      <c r="G33" s="67"/>
      <c r="H33" s="67"/>
    </row>
    <row r="34" spans="2:8" ht="24" customHeight="1" x14ac:dyDescent="0.2">
      <c r="D34" s="162" t="s">
        <v>156</v>
      </c>
      <c r="E34" s="163"/>
      <c r="H34" s="29">
        <f>SUM(H24:H32)</f>
        <v>0</v>
      </c>
    </row>
    <row r="35" spans="2:8" x14ac:dyDescent="0.2">
      <c r="B35" s="157"/>
      <c r="C35" s="158"/>
      <c r="D35" s="158"/>
      <c r="E35" s="158"/>
      <c r="F35" s="158"/>
      <c r="G35" s="158"/>
      <c r="H35" s="158"/>
    </row>
    <row r="36" spans="2:8" s="21" customFormat="1" ht="15" customHeight="1" x14ac:dyDescent="0.2">
      <c r="B36" s="159" t="s">
        <v>128</v>
      </c>
      <c r="C36" s="159"/>
      <c r="D36" s="19" t="s">
        <v>129</v>
      </c>
      <c r="E36" s="20" t="s">
        <v>130</v>
      </c>
      <c r="F36" s="20" t="s">
        <v>131</v>
      </c>
      <c r="G36" s="20" t="s">
        <v>132</v>
      </c>
      <c r="H36" s="20" t="s">
        <v>133</v>
      </c>
    </row>
    <row r="37" spans="2:8" s="21" customFormat="1" ht="15" customHeight="1" thickBot="1" x14ac:dyDescent="0.25">
      <c r="B37" s="68"/>
      <c r="C37" s="82"/>
      <c r="D37" s="83"/>
      <c r="E37" s="84"/>
      <c r="F37" s="85"/>
      <c r="G37" s="86"/>
      <c r="H37" s="87"/>
    </row>
    <row r="38" spans="2:8" ht="15" customHeight="1" x14ac:dyDescent="0.2">
      <c r="B38" s="95" t="s">
        <v>20</v>
      </c>
      <c r="C38" s="88"/>
      <c r="D38" s="154" t="s">
        <v>157</v>
      </c>
      <c r="E38" s="155"/>
      <c r="F38" s="155"/>
      <c r="G38" s="155"/>
      <c r="H38" s="156"/>
    </row>
    <row r="39" spans="2:8" ht="60" x14ac:dyDescent="0.2">
      <c r="B39" s="54"/>
      <c r="C39" s="57" t="s">
        <v>21</v>
      </c>
      <c r="D39" s="72" t="s">
        <v>158</v>
      </c>
      <c r="E39" s="35">
        <v>200</v>
      </c>
      <c r="F39" s="71" t="s">
        <v>43</v>
      </c>
      <c r="G39" s="107"/>
      <c r="H39" s="37">
        <f>E39*G39</f>
        <v>0</v>
      </c>
    </row>
    <row r="40" spans="2:8" ht="72" x14ac:dyDescent="0.2">
      <c r="B40" s="54"/>
      <c r="C40" s="57" t="s">
        <v>36</v>
      </c>
      <c r="D40" s="72" t="s">
        <v>159</v>
      </c>
      <c r="E40" s="35">
        <v>160</v>
      </c>
      <c r="F40" s="71" t="s">
        <v>43</v>
      </c>
      <c r="G40" s="107"/>
      <c r="H40" s="37">
        <f>E40*G40</f>
        <v>0</v>
      </c>
    </row>
    <row r="41" spans="2:8" ht="72" x14ac:dyDescent="0.2">
      <c r="B41" s="54"/>
      <c r="C41" s="57" t="s">
        <v>37</v>
      </c>
      <c r="D41" s="116" t="s">
        <v>160</v>
      </c>
      <c r="E41" s="38">
        <v>18</v>
      </c>
      <c r="F41" s="73" t="s">
        <v>41</v>
      </c>
      <c r="G41" s="69"/>
      <c r="H41" s="37">
        <f t="shared" ref="H41" si="1">E41*G41</f>
        <v>0</v>
      </c>
    </row>
    <row r="42" spans="2:8" ht="86.25" thickBot="1" x14ac:dyDescent="0.25">
      <c r="B42" s="55"/>
      <c r="C42" s="76" t="s">
        <v>38</v>
      </c>
      <c r="D42" s="114" t="s">
        <v>172</v>
      </c>
      <c r="E42" s="32">
        <v>12</v>
      </c>
      <c r="F42" s="73" t="s">
        <v>41</v>
      </c>
      <c r="G42" s="24"/>
      <c r="H42" s="24">
        <f>E42*G42</f>
        <v>0</v>
      </c>
    </row>
    <row r="43" spans="2:8" x14ac:dyDescent="0.2">
      <c r="B43" s="59"/>
      <c r="C43" s="59"/>
      <c r="D43" s="65"/>
      <c r="E43" s="66"/>
      <c r="F43" s="63"/>
      <c r="G43" s="67"/>
      <c r="H43" s="67"/>
    </row>
    <row r="44" spans="2:8" x14ac:dyDescent="0.2">
      <c r="D44" s="77" t="s">
        <v>161</v>
      </c>
      <c r="H44" s="29">
        <f>SUM(H39:H42)</f>
        <v>0</v>
      </c>
    </row>
    <row r="45" spans="2:8" x14ac:dyDescent="0.2">
      <c r="D45" s="28"/>
      <c r="H45" s="29"/>
    </row>
    <row r="46" spans="2:8" s="21" customFormat="1" ht="15" customHeight="1" x14ac:dyDescent="0.2">
      <c r="B46" s="159" t="s">
        <v>128</v>
      </c>
      <c r="C46" s="159"/>
      <c r="D46" s="19" t="s">
        <v>129</v>
      </c>
      <c r="E46" s="20" t="s">
        <v>130</v>
      </c>
      <c r="F46" s="20" t="s">
        <v>131</v>
      </c>
      <c r="G46" s="20" t="s">
        <v>132</v>
      </c>
      <c r="H46" s="20" t="s">
        <v>133</v>
      </c>
    </row>
    <row r="47" spans="2:8" s="21" customFormat="1" ht="15" customHeight="1" thickBot="1" x14ac:dyDescent="0.25">
      <c r="B47" s="68"/>
      <c r="C47" s="82"/>
      <c r="D47" s="83"/>
      <c r="E47" s="84"/>
      <c r="F47" s="85"/>
      <c r="G47" s="86"/>
      <c r="H47" s="87"/>
    </row>
    <row r="48" spans="2:8" x14ac:dyDescent="0.2">
      <c r="B48" s="95" t="s">
        <v>12</v>
      </c>
      <c r="C48" s="88"/>
      <c r="D48" s="154" t="s">
        <v>162</v>
      </c>
      <c r="E48" s="155"/>
      <c r="F48" s="155"/>
      <c r="G48" s="155"/>
      <c r="H48" s="156"/>
    </row>
    <row r="49" spans="2:8" ht="72" x14ac:dyDescent="0.2">
      <c r="B49" s="68"/>
      <c r="C49" s="57" t="s">
        <v>13</v>
      </c>
      <c r="D49" s="72" t="s">
        <v>163</v>
      </c>
      <c r="E49" s="35">
        <v>14370</v>
      </c>
      <c r="F49" s="36" t="s">
        <v>17</v>
      </c>
      <c r="G49" s="120"/>
      <c r="H49" s="37">
        <f>E49*G49</f>
        <v>0</v>
      </c>
    </row>
    <row r="50" spans="2:8" ht="72" x14ac:dyDescent="0.2">
      <c r="B50" s="68"/>
      <c r="C50" s="57" t="s">
        <v>14</v>
      </c>
      <c r="D50" s="72" t="s">
        <v>164</v>
      </c>
      <c r="E50" s="38">
        <v>2230</v>
      </c>
      <c r="F50" s="39" t="s">
        <v>17</v>
      </c>
      <c r="G50" s="121"/>
      <c r="H50" s="37">
        <f>E50*G50</f>
        <v>0</v>
      </c>
    </row>
    <row r="51" spans="2:8" ht="84" x14ac:dyDescent="0.2">
      <c r="B51" s="68"/>
      <c r="C51" s="57" t="s">
        <v>15</v>
      </c>
      <c r="D51" s="72" t="s">
        <v>165</v>
      </c>
      <c r="E51" s="38">
        <v>200</v>
      </c>
      <c r="F51" s="39" t="s">
        <v>17</v>
      </c>
      <c r="G51" s="121"/>
      <c r="H51" s="37">
        <f t="shared" ref="H51:H54" si="2">E51*G51</f>
        <v>0</v>
      </c>
    </row>
    <row r="52" spans="2:8" ht="110.25" x14ac:dyDescent="0.2">
      <c r="B52" s="68"/>
      <c r="C52" s="57" t="s">
        <v>28</v>
      </c>
      <c r="D52" s="72" t="s">
        <v>166</v>
      </c>
      <c r="E52" s="38">
        <v>4270</v>
      </c>
      <c r="F52" s="39" t="s">
        <v>17</v>
      </c>
      <c r="G52" s="121"/>
      <c r="H52" s="37">
        <f t="shared" si="2"/>
        <v>0</v>
      </c>
    </row>
    <row r="53" spans="2:8" ht="84" x14ac:dyDescent="0.2">
      <c r="B53" s="68"/>
      <c r="C53" s="57" t="s">
        <v>16</v>
      </c>
      <c r="D53" s="72" t="s">
        <v>167</v>
      </c>
      <c r="E53" s="38">
        <v>4</v>
      </c>
      <c r="F53" s="73" t="s">
        <v>149</v>
      </c>
      <c r="G53" s="117"/>
      <c r="H53" s="37">
        <f t="shared" ref="H53" si="3">E53*G53</f>
        <v>0</v>
      </c>
    </row>
    <row r="54" spans="2:8" ht="72.75" thickBot="1" x14ac:dyDescent="0.25">
      <c r="B54" s="56"/>
      <c r="C54" s="57" t="s">
        <v>29</v>
      </c>
      <c r="D54" s="78" t="s">
        <v>168</v>
      </c>
      <c r="E54" s="32">
        <v>2860</v>
      </c>
      <c r="F54" s="74" t="s">
        <v>17</v>
      </c>
      <c r="G54" s="122"/>
      <c r="H54" s="24">
        <f t="shared" si="2"/>
        <v>0</v>
      </c>
    </row>
    <row r="55" spans="2:8" x14ac:dyDescent="0.2">
      <c r="B55" s="59"/>
      <c r="C55" s="60"/>
      <c r="D55" s="61"/>
      <c r="E55" s="62"/>
      <c r="F55" s="63"/>
      <c r="G55" s="64"/>
      <c r="H55" s="64"/>
    </row>
    <row r="56" spans="2:8" x14ac:dyDescent="0.2">
      <c r="D56" s="77" t="s">
        <v>169</v>
      </c>
      <c r="H56" s="29">
        <f>SUM(H49:H54)</f>
        <v>0</v>
      </c>
    </row>
    <row r="57" spans="2:8" x14ac:dyDescent="0.2">
      <c r="D57" s="77"/>
      <c r="H57" s="29"/>
    </row>
    <row r="58" spans="2:8" s="21" customFormat="1" ht="15" customHeight="1" x14ac:dyDescent="0.2">
      <c r="B58" s="159" t="s">
        <v>128</v>
      </c>
      <c r="C58" s="159"/>
      <c r="D58" s="19" t="s">
        <v>129</v>
      </c>
      <c r="E58" s="20" t="s">
        <v>130</v>
      </c>
      <c r="F58" s="20" t="s">
        <v>131</v>
      </c>
      <c r="G58" s="20" t="s">
        <v>132</v>
      </c>
      <c r="H58" s="20" t="s">
        <v>133</v>
      </c>
    </row>
    <row r="59" spans="2:8" s="21" customFormat="1" ht="15" customHeight="1" thickBot="1" x14ac:dyDescent="0.25">
      <c r="B59" s="68"/>
      <c r="C59" s="82"/>
      <c r="D59" s="83"/>
      <c r="E59" s="84"/>
      <c r="F59" s="85"/>
      <c r="G59" s="86"/>
      <c r="H59" s="87"/>
    </row>
    <row r="60" spans="2:8" x14ac:dyDescent="0.2">
      <c r="B60" s="95" t="s">
        <v>22</v>
      </c>
      <c r="C60" s="88"/>
      <c r="D60" s="154" t="s">
        <v>170</v>
      </c>
      <c r="E60" s="155"/>
      <c r="F60" s="155"/>
      <c r="G60" s="155"/>
      <c r="H60" s="156"/>
    </row>
    <row r="61" spans="2:8" ht="108" x14ac:dyDescent="0.2">
      <c r="B61" s="68"/>
      <c r="C61" s="57" t="s">
        <v>23</v>
      </c>
      <c r="D61" s="75" t="s">
        <v>171</v>
      </c>
      <c r="E61" s="35">
        <v>63</v>
      </c>
      <c r="F61" s="71" t="s">
        <v>41</v>
      </c>
      <c r="G61" s="37"/>
      <c r="H61" s="37">
        <f>E61*G61</f>
        <v>0</v>
      </c>
    </row>
    <row r="62" spans="2:8" ht="108" x14ac:dyDescent="0.2">
      <c r="B62" s="68"/>
      <c r="C62" s="57" t="s">
        <v>24</v>
      </c>
      <c r="D62" s="97" t="s">
        <v>173</v>
      </c>
      <c r="E62" s="98">
        <v>4.3</v>
      </c>
      <c r="F62" s="71" t="s">
        <v>41</v>
      </c>
      <c r="G62" s="99"/>
      <c r="H62" s="31">
        <f>E62*G62</f>
        <v>0</v>
      </c>
    </row>
    <row r="63" spans="2:8" ht="120" x14ac:dyDescent="0.2">
      <c r="B63" s="68"/>
      <c r="C63" s="57" t="s">
        <v>39</v>
      </c>
      <c r="D63" s="72" t="s">
        <v>174</v>
      </c>
      <c r="E63" s="38">
        <v>8.6</v>
      </c>
      <c r="F63" s="71" t="s">
        <v>41</v>
      </c>
      <c r="G63" s="69"/>
      <c r="H63" s="37">
        <f t="shared" ref="H63:H66" si="4">E63*G63</f>
        <v>0</v>
      </c>
    </row>
    <row r="64" spans="2:8" ht="72" x14ac:dyDescent="0.2">
      <c r="B64" s="68"/>
      <c r="C64" s="57" t="s">
        <v>40</v>
      </c>
      <c r="D64" s="72" t="s">
        <v>175</v>
      </c>
      <c r="E64" s="38">
        <v>1.75</v>
      </c>
      <c r="F64" s="71" t="s">
        <v>41</v>
      </c>
      <c r="G64" s="69"/>
      <c r="H64" s="37">
        <f t="shared" si="4"/>
        <v>0</v>
      </c>
    </row>
    <row r="65" spans="2:8" ht="49.5" x14ac:dyDescent="0.2">
      <c r="B65" s="68"/>
      <c r="C65" s="57" t="s">
        <v>50</v>
      </c>
      <c r="D65" s="72" t="s">
        <v>177</v>
      </c>
      <c r="E65" s="38">
        <v>308</v>
      </c>
      <c r="F65" s="125" t="s">
        <v>149</v>
      </c>
      <c r="G65" s="121"/>
      <c r="H65" s="69">
        <f t="shared" ref="H65" si="5">E65*G65</f>
        <v>0</v>
      </c>
    </row>
    <row r="66" spans="2:8" ht="49.5" x14ac:dyDescent="0.2">
      <c r="B66" s="68"/>
      <c r="C66" s="57" t="s">
        <v>51</v>
      </c>
      <c r="D66" s="72" t="s">
        <v>176</v>
      </c>
      <c r="E66" s="38">
        <v>400</v>
      </c>
      <c r="F66" s="73" t="s">
        <v>149</v>
      </c>
      <c r="G66" s="121"/>
      <c r="H66" s="69">
        <f t="shared" si="4"/>
        <v>0</v>
      </c>
    </row>
    <row r="67" spans="2:8" ht="48.75" thickBot="1" x14ac:dyDescent="0.25">
      <c r="B67" s="56"/>
      <c r="C67" s="57" t="s">
        <v>52</v>
      </c>
      <c r="D67" s="78" t="s">
        <v>178</v>
      </c>
      <c r="E67" s="32">
        <v>378</v>
      </c>
      <c r="F67" s="74" t="s">
        <v>149</v>
      </c>
      <c r="G67" s="122"/>
      <c r="H67" s="24">
        <f>E67*G67</f>
        <v>0</v>
      </c>
    </row>
    <row r="68" spans="2:8" x14ac:dyDescent="0.2">
      <c r="B68" s="59"/>
      <c r="C68" s="60"/>
      <c r="D68" s="61"/>
      <c r="E68" s="62"/>
      <c r="F68" s="63"/>
      <c r="G68" s="64"/>
      <c r="H68" s="64"/>
    </row>
    <row r="69" spans="2:8" x14ac:dyDescent="0.2">
      <c r="D69" s="77" t="s">
        <v>179</v>
      </c>
      <c r="H69" s="29">
        <f>SUM(H61:H67)</f>
        <v>0</v>
      </c>
    </row>
    <row r="70" spans="2:8" x14ac:dyDescent="0.2">
      <c r="B70" s="157"/>
      <c r="C70" s="158"/>
      <c r="D70" s="158"/>
      <c r="E70" s="158"/>
      <c r="F70" s="158"/>
      <c r="G70" s="158"/>
      <c r="H70" s="158"/>
    </row>
    <row r="71" spans="2:8" s="21" customFormat="1" ht="15" customHeight="1" x14ac:dyDescent="0.2">
      <c r="B71" s="159" t="s">
        <v>128</v>
      </c>
      <c r="C71" s="159"/>
      <c r="D71" s="19" t="s">
        <v>129</v>
      </c>
      <c r="E71" s="20" t="s">
        <v>130</v>
      </c>
      <c r="F71" s="20" t="s">
        <v>131</v>
      </c>
      <c r="G71" s="20" t="s">
        <v>132</v>
      </c>
      <c r="H71" s="20" t="s">
        <v>133</v>
      </c>
    </row>
    <row r="72" spans="2:8" s="21" customFormat="1" ht="15" customHeight="1" thickBot="1" x14ac:dyDescent="0.25">
      <c r="B72" s="68"/>
      <c r="C72" s="82"/>
      <c r="D72" s="83"/>
      <c r="E72" s="84"/>
      <c r="F72" s="85"/>
      <c r="G72" s="86"/>
      <c r="H72" s="87"/>
    </row>
    <row r="73" spans="2:8" ht="15" customHeight="1" x14ac:dyDescent="0.2">
      <c r="B73" s="95" t="s">
        <v>18</v>
      </c>
      <c r="C73" s="88"/>
      <c r="D73" s="154" t="s">
        <v>180</v>
      </c>
      <c r="E73" s="155"/>
      <c r="F73" s="155"/>
      <c r="G73" s="155"/>
      <c r="H73" s="156"/>
    </row>
    <row r="74" spans="2:8" ht="72" x14ac:dyDescent="0.2">
      <c r="B74" s="54"/>
      <c r="C74" s="57" t="s">
        <v>25</v>
      </c>
      <c r="D74" s="75" t="s">
        <v>184</v>
      </c>
      <c r="E74" s="35">
        <v>92</v>
      </c>
      <c r="F74" s="71" t="s">
        <v>43</v>
      </c>
      <c r="G74" s="37"/>
      <c r="H74" s="37">
        <f>E74*G74</f>
        <v>0</v>
      </c>
    </row>
    <row r="75" spans="2:8" ht="48" x14ac:dyDescent="0.2">
      <c r="B75" s="54"/>
      <c r="C75" s="57" t="s">
        <v>26</v>
      </c>
      <c r="D75" s="75" t="s">
        <v>186</v>
      </c>
      <c r="E75" s="35">
        <v>84</v>
      </c>
      <c r="F75" s="71" t="s">
        <v>43</v>
      </c>
      <c r="G75" s="37"/>
      <c r="H75" s="37">
        <f>E75*G75</f>
        <v>0</v>
      </c>
    </row>
    <row r="76" spans="2:8" ht="72" x14ac:dyDescent="0.2">
      <c r="B76" s="54"/>
      <c r="C76" s="57" t="s">
        <v>27</v>
      </c>
      <c r="D76" s="75" t="s">
        <v>188</v>
      </c>
      <c r="E76" s="35">
        <v>180</v>
      </c>
      <c r="F76" s="71" t="s">
        <v>43</v>
      </c>
      <c r="G76" s="37"/>
      <c r="H76" s="37">
        <f t="shared" ref="H76:H77" si="6">E76*G76</f>
        <v>0</v>
      </c>
    </row>
    <row r="77" spans="2:8" ht="48.75" thickBot="1" x14ac:dyDescent="0.25">
      <c r="B77" s="55"/>
      <c r="C77" s="76" t="s">
        <v>30</v>
      </c>
      <c r="D77" s="78" t="s">
        <v>196</v>
      </c>
      <c r="E77" s="32">
        <v>224</v>
      </c>
      <c r="F77" s="74" t="s">
        <v>43</v>
      </c>
      <c r="G77" s="24"/>
      <c r="H77" s="24">
        <f t="shared" si="6"/>
        <v>0</v>
      </c>
    </row>
    <row r="79" spans="2:8" ht="24.95" customHeight="1" x14ac:dyDescent="0.2">
      <c r="D79" s="77" t="s">
        <v>181</v>
      </c>
      <c r="H79" s="29">
        <f>SUM(H74:H77)</f>
        <v>0</v>
      </c>
    </row>
    <row r="80" spans="2:8" x14ac:dyDescent="0.2">
      <c r="B80" s="157"/>
      <c r="C80" s="158"/>
      <c r="D80" s="158"/>
      <c r="E80" s="158"/>
      <c r="F80" s="158"/>
      <c r="G80" s="158"/>
      <c r="H80" s="158"/>
    </row>
    <row r="81" spans="2:8" s="21" customFormat="1" ht="15" customHeight="1" x14ac:dyDescent="0.2">
      <c r="B81" s="159" t="s">
        <v>128</v>
      </c>
      <c r="C81" s="159"/>
      <c r="D81" s="19" t="s">
        <v>129</v>
      </c>
      <c r="E81" s="20" t="s">
        <v>130</v>
      </c>
      <c r="F81" s="20" t="s">
        <v>131</v>
      </c>
      <c r="G81" s="20" t="s">
        <v>132</v>
      </c>
      <c r="H81" s="20" t="s">
        <v>133</v>
      </c>
    </row>
    <row r="82" spans="2:8" s="21" customFormat="1" ht="15" customHeight="1" thickBot="1" x14ac:dyDescent="0.25">
      <c r="B82" s="68"/>
      <c r="C82" s="82"/>
      <c r="D82" s="83"/>
      <c r="E82" s="84"/>
      <c r="F82" s="85"/>
      <c r="G82" s="86"/>
      <c r="H82" s="87"/>
    </row>
    <row r="83" spans="2:8" ht="15" customHeight="1" x14ac:dyDescent="0.2">
      <c r="B83" s="95" t="s">
        <v>53</v>
      </c>
      <c r="C83" s="88"/>
      <c r="D83" s="154" t="s">
        <v>182</v>
      </c>
      <c r="E83" s="155"/>
      <c r="F83" s="155"/>
      <c r="G83" s="155"/>
      <c r="H83" s="156"/>
    </row>
    <row r="84" spans="2:8" ht="84" x14ac:dyDescent="0.2">
      <c r="B84" s="54"/>
      <c r="C84" s="57" t="s">
        <v>54</v>
      </c>
      <c r="D84" s="75" t="s">
        <v>183</v>
      </c>
      <c r="E84" s="35">
        <v>5015</v>
      </c>
      <c r="F84" s="36" t="s">
        <v>17</v>
      </c>
      <c r="G84" s="37"/>
      <c r="H84" s="37">
        <f t="shared" ref="H84:H87" si="7">E84*G84</f>
        <v>0</v>
      </c>
    </row>
    <row r="85" spans="2:8" ht="60" x14ac:dyDescent="0.2">
      <c r="B85" s="54"/>
      <c r="C85" s="57" t="s">
        <v>55</v>
      </c>
      <c r="D85" s="75" t="s">
        <v>185</v>
      </c>
      <c r="E85" s="35">
        <v>25850</v>
      </c>
      <c r="F85" s="36" t="s">
        <v>17</v>
      </c>
      <c r="G85" s="37"/>
      <c r="H85" s="37">
        <f t="shared" si="7"/>
        <v>0</v>
      </c>
    </row>
    <row r="86" spans="2:8" ht="72" x14ac:dyDescent="0.2">
      <c r="B86" s="54"/>
      <c r="C86" s="57" t="s">
        <v>56</v>
      </c>
      <c r="D86" s="75" t="s">
        <v>187</v>
      </c>
      <c r="E86" s="35">
        <v>9300</v>
      </c>
      <c r="F86" s="36" t="s">
        <v>17</v>
      </c>
      <c r="G86" s="37"/>
      <c r="H86" s="37">
        <f t="shared" si="7"/>
        <v>0</v>
      </c>
    </row>
    <row r="87" spans="2:8" ht="60.75" thickBot="1" x14ac:dyDescent="0.25">
      <c r="B87" s="55"/>
      <c r="C87" s="76" t="s">
        <v>57</v>
      </c>
      <c r="D87" s="78" t="s">
        <v>189</v>
      </c>
      <c r="E87" s="32">
        <v>21700</v>
      </c>
      <c r="F87" s="74" t="s">
        <v>17</v>
      </c>
      <c r="G87" s="24"/>
      <c r="H87" s="24">
        <f t="shared" si="7"/>
        <v>0</v>
      </c>
    </row>
    <row r="89" spans="2:8" ht="24.95" customHeight="1" x14ac:dyDescent="0.2">
      <c r="D89" s="77" t="s">
        <v>190</v>
      </c>
      <c r="H89" s="29">
        <f>SUM(H84:H87)</f>
        <v>0</v>
      </c>
    </row>
    <row r="90" spans="2:8" x14ac:dyDescent="0.2">
      <c r="B90" s="157"/>
      <c r="C90" s="158"/>
      <c r="D90" s="158"/>
      <c r="E90" s="158"/>
      <c r="F90" s="158"/>
      <c r="G90" s="158"/>
      <c r="H90" s="158"/>
    </row>
    <row r="91" spans="2:8" s="21" customFormat="1" ht="15" customHeight="1" x14ac:dyDescent="0.2">
      <c r="B91" s="159" t="s">
        <v>128</v>
      </c>
      <c r="C91" s="159"/>
      <c r="D91" s="19" t="s">
        <v>129</v>
      </c>
      <c r="E91" s="20" t="s">
        <v>130</v>
      </c>
      <c r="F91" s="20" t="s">
        <v>131</v>
      </c>
      <c r="G91" s="20" t="s">
        <v>132</v>
      </c>
      <c r="H91" s="20" t="s">
        <v>133</v>
      </c>
    </row>
    <row r="92" spans="2:8" s="21" customFormat="1" ht="15" customHeight="1" thickBot="1" x14ac:dyDescent="0.25">
      <c r="B92" s="68"/>
      <c r="C92" s="82"/>
      <c r="D92" s="83"/>
      <c r="E92" s="84"/>
      <c r="F92" s="85"/>
      <c r="G92" s="86"/>
      <c r="H92" s="87"/>
    </row>
    <row r="93" spans="2:8" ht="15" customHeight="1" x14ac:dyDescent="0.2">
      <c r="B93" s="95" t="s">
        <v>58</v>
      </c>
      <c r="C93" s="88"/>
      <c r="D93" s="154" t="s">
        <v>191</v>
      </c>
      <c r="E93" s="155"/>
      <c r="F93" s="155"/>
      <c r="G93" s="155"/>
      <c r="H93" s="156"/>
    </row>
    <row r="94" spans="2:8" ht="60" x14ac:dyDescent="0.2">
      <c r="B94" s="54"/>
      <c r="C94" s="57" t="s">
        <v>59</v>
      </c>
      <c r="D94" s="75" t="s">
        <v>192</v>
      </c>
      <c r="E94" s="35">
        <v>10.5</v>
      </c>
      <c r="F94" s="71" t="s">
        <v>41</v>
      </c>
      <c r="G94" s="107"/>
      <c r="H94" s="37">
        <f t="shared" ref="H94:H99" si="8">E94*G94</f>
        <v>0</v>
      </c>
    </row>
    <row r="95" spans="2:8" ht="60" x14ac:dyDescent="0.2">
      <c r="B95" s="54"/>
      <c r="C95" s="57" t="s">
        <v>60</v>
      </c>
      <c r="D95" s="75" t="s">
        <v>193</v>
      </c>
      <c r="E95" s="35">
        <v>85</v>
      </c>
      <c r="F95" s="71" t="s">
        <v>41</v>
      </c>
      <c r="G95" s="107"/>
      <c r="H95" s="37">
        <f t="shared" si="8"/>
        <v>0</v>
      </c>
    </row>
    <row r="96" spans="2:8" ht="60" x14ac:dyDescent="0.2">
      <c r="B96" s="54"/>
      <c r="C96" s="57" t="s">
        <v>61</v>
      </c>
      <c r="D96" s="75" t="s">
        <v>194</v>
      </c>
      <c r="E96" s="35">
        <v>38</v>
      </c>
      <c r="F96" s="71" t="s">
        <v>41</v>
      </c>
      <c r="G96" s="120"/>
      <c r="H96" s="37">
        <f t="shared" si="8"/>
        <v>0</v>
      </c>
    </row>
    <row r="97" spans="2:8" ht="60" x14ac:dyDescent="0.2">
      <c r="B97" s="54"/>
      <c r="C97" s="57" t="s">
        <v>62</v>
      </c>
      <c r="D97" s="75" t="s">
        <v>195</v>
      </c>
      <c r="E97" s="35">
        <v>130.19999999999999</v>
      </c>
      <c r="F97" s="71" t="s">
        <v>41</v>
      </c>
      <c r="G97" s="120"/>
      <c r="H97" s="37">
        <f t="shared" si="8"/>
        <v>0</v>
      </c>
    </row>
    <row r="98" spans="2:8" ht="60" x14ac:dyDescent="0.2">
      <c r="B98" s="54"/>
      <c r="C98" s="57" t="s">
        <v>63</v>
      </c>
      <c r="D98" s="72" t="s">
        <v>197</v>
      </c>
      <c r="E98" s="35">
        <v>111.4</v>
      </c>
      <c r="F98" s="73" t="s">
        <v>41</v>
      </c>
      <c r="G98" s="37"/>
      <c r="H98" s="37">
        <f t="shared" si="8"/>
        <v>0</v>
      </c>
    </row>
    <row r="99" spans="2:8" ht="48.75" thickBot="1" x14ac:dyDescent="0.25">
      <c r="B99" s="55"/>
      <c r="C99" s="76" t="s">
        <v>64</v>
      </c>
      <c r="D99" s="78" t="s">
        <v>198</v>
      </c>
      <c r="E99" s="32">
        <v>45</v>
      </c>
      <c r="F99" s="74" t="s">
        <v>41</v>
      </c>
      <c r="G99" s="24"/>
      <c r="H99" s="24">
        <f t="shared" si="8"/>
        <v>0</v>
      </c>
    </row>
    <row r="101" spans="2:8" ht="24.95" customHeight="1" x14ac:dyDescent="0.2">
      <c r="D101" s="77" t="s">
        <v>199</v>
      </c>
      <c r="H101" s="29">
        <f>SUM(H94:H99)</f>
        <v>0</v>
      </c>
    </row>
    <row r="102" spans="2:8" x14ac:dyDescent="0.2">
      <c r="B102" s="157"/>
      <c r="C102" s="158"/>
      <c r="D102" s="158"/>
      <c r="E102" s="158"/>
      <c r="F102" s="158"/>
      <c r="G102" s="158"/>
      <c r="H102" s="158"/>
    </row>
    <row r="103" spans="2:8" s="21" customFormat="1" ht="15" customHeight="1" x14ac:dyDescent="0.2">
      <c r="B103" s="159" t="s">
        <v>128</v>
      </c>
      <c r="C103" s="159"/>
      <c r="D103" s="19" t="s">
        <v>129</v>
      </c>
      <c r="E103" s="20" t="s">
        <v>130</v>
      </c>
      <c r="F103" s="20" t="s">
        <v>131</v>
      </c>
      <c r="G103" s="20" t="s">
        <v>132</v>
      </c>
      <c r="H103" s="20" t="s">
        <v>133</v>
      </c>
    </row>
    <row r="104" spans="2:8" s="21" customFormat="1" ht="15" customHeight="1" thickBot="1" x14ac:dyDescent="0.25">
      <c r="B104" s="68"/>
      <c r="C104" s="82"/>
      <c r="D104" s="83"/>
      <c r="E104" s="84"/>
      <c r="F104" s="85"/>
      <c r="G104" s="86"/>
      <c r="H104" s="87"/>
    </row>
    <row r="105" spans="2:8" x14ac:dyDescent="0.2">
      <c r="B105" s="95" t="s">
        <v>65</v>
      </c>
      <c r="C105" s="88"/>
      <c r="D105" s="154" t="s">
        <v>200</v>
      </c>
      <c r="E105" s="155"/>
      <c r="F105" s="155"/>
      <c r="G105" s="155"/>
      <c r="H105" s="156"/>
    </row>
    <row r="106" spans="2:8" ht="84" x14ac:dyDescent="0.2">
      <c r="B106" s="54"/>
      <c r="C106" s="57" t="s">
        <v>66</v>
      </c>
      <c r="D106" s="75" t="s">
        <v>201</v>
      </c>
      <c r="E106" s="35">
        <v>140</v>
      </c>
      <c r="F106" s="71" t="s">
        <v>17</v>
      </c>
      <c r="G106" s="37"/>
      <c r="H106" s="37">
        <f t="shared" ref="H106:H112" si="9">E106*G106</f>
        <v>0</v>
      </c>
    </row>
    <row r="107" spans="2:8" ht="84" x14ac:dyDescent="0.2">
      <c r="B107" s="54"/>
      <c r="C107" s="57" t="s">
        <v>67</v>
      </c>
      <c r="D107" s="72" t="s">
        <v>202</v>
      </c>
      <c r="E107" s="35">
        <v>275</v>
      </c>
      <c r="F107" s="71" t="s">
        <v>17</v>
      </c>
      <c r="G107" s="69"/>
      <c r="H107" s="37">
        <f t="shared" si="9"/>
        <v>0</v>
      </c>
    </row>
    <row r="108" spans="2:8" ht="72" x14ac:dyDescent="0.2">
      <c r="B108" s="54"/>
      <c r="C108" s="57" t="s">
        <v>68</v>
      </c>
      <c r="D108" s="72" t="s">
        <v>203</v>
      </c>
      <c r="E108" s="38">
        <v>175.3</v>
      </c>
      <c r="F108" s="71" t="s">
        <v>42</v>
      </c>
      <c r="G108" s="69"/>
      <c r="H108" s="37">
        <f t="shared" si="9"/>
        <v>0</v>
      </c>
    </row>
    <row r="109" spans="2:8" ht="72" x14ac:dyDescent="0.2">
      <c r="B109" s="54"/>
      <c r="C109" s="57" t="s">
        <v>69</v>
      </c>
      <c r="D109" s="72" t="s">
        <v>204</v>
      </c>
      <c r="E109" s="38">
        <v>175.3</v>
      </c>
      <c r="F109" s="71" t="s">
        <v>42</v>
      </c>
      <c r="G109" s="69"/>
      <c r="H109" s="37">
        <f t="shared" si="9"/>
        <v>0</v>
      </c>
    </row>
    <row r="110" spans="2:8" ht="60" x14ac:dyDescent="0.2">
      <c r="B110" s="54"/>
      <c r="C110" s="57" t="s">
        <v>70</v>
      </c>
      <c r="D110" s="72" t="s">
        <v>205</v>
      </c>
      <c r="E110" s="38">
        <v>125</v>
      </c>
      <c r="F110" s="71" t="s">
        <v>43</v>
      </c>
      <c r="G110" s="69"/>
      <c r="H110" s="37">
        <f t="shared" si="9"/>
        <v>0</v>
      </c>
    </row>
    <row r="111" spans="2:8" ht="60" x14ac:dyDescent="0.2">
      <c r="B111" s="54"/>
      <c r="C111" s="57" t="s">
        <v>78</v>
      </c>
      <c r="D111" s="72" t="s">
        <v>206</v>
      </c>
      <c r="E111" s="38">
        <v>18</v>
      </c>
      <c r="F111" s="71" t="s">
        <v>42</v>
      </c>
      <c r="G111" s="69"/>
      <c r="H111" s="37">
        <f t="shared" ref="H111" si="10">E111*G111</f>
        <v>0</v>
      </c>
    </row>
    <row r="112" spans="2:8" ht="108.75" thickBot="1" x14ac:dyDescent="0.25">
      <c r="B112" s="55"/>
      <c r="C112" s="76" t="s">
        <v>79</v>
      </c>
      <c r="D112" s="114" t="s">
        <v>207</v>
      </c>
      <c r="E112" s="118">
        <v>2</v>
      </c>
      <c r="F112" s="119" t="s">
        <v>149</v>
      </c>
      <c r="G112" s="111"/>
      <c r="H112" s="111">
        <f t="shared" si="9"/>
        <v>0</v>
      </c>
    </row>
    <row r="113" spans="2:8" x14ac:dyDescent="0.2">
      <c r="B113" s="59"/>
      <c r="C113" s="60"/>
      <c r="D113" s="61"/>
      <c r="E113" s="62"/>
      <c r="F113" s="62"/>
      <c r="G113" s="62"/>
      <c r="H113" s="62"/>
    </row>
    <row r="114" spans="2:8" x14ac:dyDescent="0.2">
      <c r="D114" s="77" t="s">
        <v>208</v>
      </c>
      <c r="H114" s="29">
        <f>SUM(H106:H112)</f>
        <v>0</v>
      </c>
    </row>
    <row r="115" spans="2:8" x14ac:dyDescent="0.2">
      <c r="B115" s="157"/>
      <c r="C115" s="158"/>
      <c r="D115" s="158"/>
      <c r="E115" s="158"/>
      <c r="F115" s="158"/>
      <c r="G115" s="158"/>
      <c r="H115" s="158"/>
    </row>
    <row r="116" spans="2:8" s="21" customFormat="1" ht="15" customHeight="1" x14ac:dyDescent="0.2">
      <c r="B116" s="159" t="s">
        <v>128</v>
      </c>
      <c r="C116" s="159"/>
      <c r="D116" s="19" t="s">
        <v>129</v>
      </c>
      <c r="E116" s="20" t="s">
        <v>130</v>
      </c>
      <c r="F116" s="20" t="s">
        <v>131</v>
      </c>
      <c r="G116" s="20" t="s">
        <v>132</v>
      </c>
      <c r="H116" s="20" t="s">
        <v>133</v>
      </c>
    </row>
    <row r="117" spans="2:8" s="21" customFormat="1" ht="15" customHeight="1" thickBot="1" x14ac:dyDescent="0.25">
      <c r="B117" s="68"/>
      <c r="C117" s="82"/>
      <c r="D117" s="83"/>
      <c r="E117" s="84"/>
      <c r="F117" s="85"/>
      <c r="G117" s="86"/>
      <c r="H117" s="87"/>
    </row>
    <row r="118" spans="2:8" s="21" customFormat="1" ht="15" customHeight="1" x14ac:dyDescent="0.2">
      <c r="B118" s="95" t="s">
        <v>71</v>
      </c>
      <c r="C118" s="88"/>
      <c r="D118" s="154" t="s">
        <v>215</v>
      </c>
      <c r="E118" s="155"/>
      <c r="F118" s="155"/>
      <c r="G118" s="155"/>
      <c r="H118" s="156"/>
    </row>
    <row r="119" spans="2:8" ht="96" x14ac:dyDescent="0.2">
      <c r="B119" s="54"/>
      <c r="C119" s="57" t="s">
        <v>72</v>
      </c>
      <c r="D119" s="75" t="s">
        <v>220</v>
      </c>
      <c r="E119" s="109">
        <v>100</v>
      </c>
      <c r="F119" s="36" t="s">
        <v>210</v>
      </c>
      <c r="G119" s="37"/>
      <c r="H119" s="37">
        <f t="shared" ref="H119:H124" si="11">E119*G119</f>
        <v>0</v>
      </c>
    </row>
    <row r="120" spans="2:8" ht="20.85" customHeight="1" x14ac:dyDescent="0.2">
      <c r="B120" s="54"/>
      <c r="C120" s="57" t="s">
        <v>73</v>
      </c>
      <c r="D120" s="75" t="s">
        <v>209</v>
      </c>
      <c r="E120" s="35">
        <v>20</v>
      </c>
      <c r="F120" s="71" t="s">
        <v>210</v>
      </c>
      <c r="G120" s="37"/>
      <c r="H120" s="37">
        <f t="shared" si="11"/>
        <v>0</v>
      </c>
    </row>
    <row r="121" spans="2:8" ht="36" x14ac:dyDescent="0.2">
      <c r="B121" s="54"/>
      <c r="C121" s="57" t="s">
        <v>74</v>
      </c>
      <c r="D121" s="34" t="s">
        <v>211</v>
      </c>
      <c r="E121" s="35">
        <v>1</v>
      </c>
      <c r="F121" s="36" t="s">
        <v>149</v>
      </c>
      <c r="G121" s="120"/>
      <c r="H121" s="37">
        <f t="shared" si="11"/>
        <v>0</v>
      </c>
    </row>
    <row r="122" spans="2:8" ht="48" x14ac:dyDescent="0.2">
      <c r="B122" s="54"/>
      <c r="C122" s="57" t="s">
        <v>75</v>
      </c>
      <c r="D122" s="75" t="s">
        <v>212</v>
      </c>
      <c r="E122" s="35">
        <v>1</v>
      </c>
      <c r="F122" s="36" t="s">
        <v>149</v>
      </c>
      <c r="G122" s="37"/>
      <c r="H122" s="37">
        <f t="shared" si="11"/>
        <v>0</v>
      </c>
    </row>
    <row r="123" spans="2:8" ht="34.700000000000003" customHeight="1" x14ac:dyDescent="0.2">
      <c r="B123" s="80"/>
      <c r="C123" s="57" t="s">
        <v>76</v>
      </c>
      <c r="D123" s="75" t="s">
        <v>213</v>
      </c>
      <c r="E123" s="35">
        <v>1</v>
      </c>
      <c r="F123" s="36" t="s">
        <v>149</v>
      </c>
      <c r="G123" s="107">
        <v>15000</v>
      </c>
      <c r="H123" s="37">
        <f t="shared" si="11"/>
        <v>15000</v>
      </c>
    </row>
    <row r="124" spans="2:8" ht="34.700000000000003" customHeight="1" thickBot="1" x14ac:dyDescent="0.25">
      <c r="B124" s="81"/>
      <c r="C124" s="76" t="s">
        <v>77</v>
      </c>
      <c r="D124" s="78" t="s">
        <v>214</v>
      </c>
      <c r="E124" s="32">
        <v>1</v>
      </c>
      <c r="F124" s="23" t="s">
        <v>149</v>
      </c>
      <c r="G124" s="111"/>
      <c r="H124" s="24">
        <f t="shared" si="11"/>
        <v>0</v>
      </c>
    </row>
    <row r="125" spans="2:8" x14ac:dyDescent="0.2">
      <c r="B125" s="59"/>
      <c r="C125" s="59"/>
      <c r="D125" s="65"/>
      <c r="E125" s="66"/>
      <c r="F125" s="63"/>
      <c r="G125" s="67"/>
      <c r="H125" s="67"/>
    </row>
    <row r="126" spans="2:8" x14ac:dyDescent="0.2">
      <c r="D126" s="126" t="s">
        <v>216</v>
      </c>
      <c r="H126" s="29">
        <f>SUM(H119:H124)</f>
        <v>15000</v>
      </c>
    </row>
    <row r="135" spans="3:6" ht="15" customHeight="1" x14ac:dyDescent="0.2">
      <c r="D135" s="77" t="s">
        <v>217</v>
      </c>
    </row>
    <row r="136" spans="3:6" ht="15" customHeight="1" x14ac:dyDescent="0.2"/>
    <row r="137" spans="3:6" ht="15" customHeight="1" x14ac:dyDescent="0.2">
      <c r="C137" s="40" t="s">
        <v>19</v>
      </c>
      <c r="D137" s="77" t="s">
        <v>138</v>
      </c>
      <c r="E137" s="41"/>
      <c r="F137" s="41">
        <f>H10</f>
        <v>0</v>
      </c>
    </row>
    <row r="138" spans="3:6" ht="15" customHeight="1" x14ac:dyDescent="0.2">
      <c r="C138" s="40" t="s">
        <v>6</v>
      </c>
      <c r="D138" s="77" t="s">
        <v>144</v>
      </c>
      <c r="E138" s="41"/>
      <c r="F138" s="41">
        <f>H18</f>
        <v>0</v>
      </c>
    </row>
    <row r="139" spans="3:6" ht="15" customHeight="1" x14ac:dyDescent="0.2">
      <c r="C139" s="40" t="s">
        <v>9</v>
      </c>
      <c r="D139" s="77" t="s">
        <v>140</v>
      </c>
      <c r="E139" s="41"/>
      <c r="F139" s="41">
        <f>H34</f>
        <v>0</v>
      </c>
    </row>
    <row r="140" spans="3:6" ht="15" customHeight="1" x14ac:dyDescent="0.2">
      <c r="C140" s="42">
        <v>4</v>
      </c>
      <c r="D140" s="77" t="s">
        <v>157</v>
      </c>
      <c r="E140" s="41"/>
      <c r="F140" s="41">
        <f>H44</f>
        <v>0</v>
      </c>
    </row>
    <row r="141" spans="3:6" ht="15" customHeight="1" x14ac:dyDescent="0.2">
      <c r="C141" s="40" t="s">
        <v>12</v>
      </c>
      <c r="D141" s="77" t="s">
        <v>162</v>
      </c>
      <c r="E141" s="41"/>
      <c r="F141" s="41">
        <f>H56</f>
        <v>0</v>
      </c>
    </row>
    <row r="142" spans="3:6" ht="15" customHeight="1" x14ac:dyDescent="0.2">
      <c r="C142" s="40" t="s">
        <v>22</v>
      </c>
      <c r="D142" s="77" t="s">
        <v>170</v>
      </c>
      <c r="E142" s="41"/>
      <c r="F142" s="41">
        <f>H69</f>
        <v>0</v>
      </c>
    </row>
    <row r="143" spans="3:6" ht="15" customHeight="1" x14ac:dyDescent="0.2">
      <c r="C143" s="100" t="s">
        <v>18</v>
      </c>
      <c r="D143" s="77" t="s">
        <v>180</v>
      </c>
      <c r="E143" s="41"/>
      <c r="F143" s="41">
        <f>H79</f>
        <v>0</v>
      </c>
    </row>
    <row r="144" spans="3:6" ht="15" customHeight="1" x14ac:dyDescent="0.2">
      <c r="C144" s="100" t="s">
        <v>53</v>
      </c>
      <c r="D144" s="77" t="s">
        <v>182</v>
      </c>
      <c r="E144" s="41"/>
      <c r="F144" s="41">
        <f>H89</f>
        <v>0</v>
      </c>
    </row>
    <row r="145" spans="3:7" ht="15" customHeight="1" x14ac:dyDescent="0.2">
      <c r="C145" s="100" t="s">
        <v>58</v>
      </c>
      <c r="D145" s="77" t="s">
        <v>191</v>
      </c>
      <c r="E145" s="41"/>
      <c r="F145" s="41">
        <f>H101</f>
        <v>0</v>
      </c>
    </row>
    <row r="146" spans="3:7" ht="15" customHeight="1" x14ac:dyDescent="0.2">
      <c r="C146" s="100" t="s">
        <v>65</v>
      </c>
      <c r="D146" s="77" t="s">
        <v>200</v>
      </c>
      <c r="E146" s="41"/>
      <c r="F146" s="41">
        <f>H114</f>
        <v>0</v>
      </c>
    </row>
    <row r="147" spans="3:7" ht="15" customHeight="1" thickBot="1" x14ac:dyDescent="0.25">
      <c r="C147" s="101" t="s">
        <v>71</v>
      </c>
      <c r="D147" s="127" t="s">
        <v>215</v>
      </c>
      <c r="E147" s="43"/>
      <c r="F147" s="43">
        <f>H126</f>
        <v>15000</v>
      </c>
    </row>
    <row r="148" spans="3:7" ht="15" customHeight="1" x14ac:dyDescent="0.2"/>
    <row r="149" spans="3:7" ht="15" customHeight="1" thickBot="1" x14ac:dyDescent="0.25">
      <c r="D149" s="44"/>
      <c r="E149" s="128" t="s">
        <v>218</v>
      </c>
      <c r="F149" s="45">
        <f>SUM(F137:F147)</f>
        <v>15000</v>
      </c>
      <c r="G149" s="26"/>
    </row>
    <row r="150" spans="3:7" ht="15" customHeight="1" thickTop="1" thickBot="1" x14ac:dyDescent="0.25">
      <c r="D150" s="102"/>
      <c r="E150" s="128" t="s">
        <v>219</v>
      </c>
      <c r="F150" s="45">
        <f>F149*0.03</f>
        <v>450</v>
      </c>
      <c r="G150" s="26"/>
    </row>
    <row r="151" spans="3:7" ht="15" customHeight="1" thickTop="1" thickBot="1" x14ac:dyDescent="0.25">
      <c r="D151" s="44"/>
      <c r="E151" s="128" t="s">
        <v>247</v>
      </c>
      <c r="F151" s="46">
        <f>F149+F150</f>
        <v>15450</v>
      </c>
      <c r="G151" s="26"/>
    </row>
    <row r="152" spans="3:7" ht="15" customHeight="1" thickTop="1" x14ac:dyDescent="0.2">
      <c r="D152" s="44"/>
      <c r="E152" s="102"/>
      <c r="F152" s="147"/>
      <c r="G152" s="26"/>
    </row>
    <row r="153" spans="3:7" ht="15" customHeight="1" x14ac:dyDescent="0.2">
      <c r="D153" s="44"/>
      <c r="E153" s="102"/>
      <c r="F153" s="41"/>
      <c r="G153" s="26"/>
    </row>
    <row r="155" spans="3:7" x14ac:dyDescent="0.2">
      <c r="G155" s="103"/>
    </row>
    <row r="156" spans="3:7" x14ac:dyDescent="0.2">
      <c r="G156" s="103"/>
    </row>
    <row r="157" spans="3:7" x14ac:dyDescent="0.2">
      <c r="G157" s="129"/>
    </row>
    <row r="163" spans="4:8" x14ac:dyDescent="0.2">
      <c r="G163" s="103"/>
    </row>
    <row r="164" spans="4:8" x14ac:dyDescent="0.2">
      <c r="G164" s="103"/>
    </row>
    <row r="165" spans="4:8" x14ac:dyDescent="0.2">
      <c r="D165" s="28"/>
      <c r="E165" s="47"/>
      <c r="G165" s="48"/>
      <c r="H165" s="26"/>
    </row>
    <row r="166" spans="4:8" x14ac:dyDescent="0.2">
      <c r="D166" s="28"/>
      <c r="E166" s="47"/>
      <c r="G166" s="48"/>
      <c r="H166" s="26"/>
    </row>
    <row r="180" spans="7:7" x14ac:dyDescent="0.2">
      <c r="G180" s="26"/>
    </row>
    <row r="181" spans="7:7" x14ac:dyDescent="0.2">
      <c r="G181" s="26"/>
    </row>
  </sheetData>
  <mergeCells count="29">
    <mergeCell ref="B81:C81"/>
    <mergeCell ref="B1:H1"/>
    <mergeCell ref="D23:H23"/>
    <mergeCell ref="B2:C2"/>
    <mergeCell ref="D73:H73"/>
    <mergeCell ref="D48:H48"/>
    <mergeCell ref="B12:C12"/>
    <mergeCell ref="B20:H20"/>
    <mergeCell ref="B21:C21"/>
    <mergeCell ref="B46:C46"/>
    <mergeCell ref="D34:E34"/>
    <mergeCell ref="D60:H60"/>
    <mergeCell ref="B58:C58"/>
    <mergeCell ref="D118:H118"/>
    <mergeCell ref="D105:H105"/>
    <mergeCell ref="D38:H38"/>
    <mergeCell ref="B35:H35"/>
    <mergeCell ref="B70:H70"/>
    <mergeCell ref="B71:C71"/>
    <mergeCell ref="B90:H90"/>
    <mergeCell ref="B36:C36"/>
    <mergeCell ref="B115:H115"/>
    <mergeCell ref="B116:C116"/>
    <mergeCell ref="D93:H93"/>
    <mergeCell ref="B102:H102"/>
    <mergeCell ref="B91:C91"/>
    <mergeCell ref="B103:C103"/>
    <mergeCell ref="D83:H83"/>
    <mergeCell ref="B80:H80"/>
  </mergeCells>
  <phoneticPr fontId="2" type="noConversion"/>
  <pageMargins left="0.98425196850393704" right="0.39370078740157483" top="0.39370078740157483" bottom="0.39370078740157483" header="0.39370078740157483" footer="0.39370078740157483"/>
  <pageSetup paperSize="9" scale="84" fitToHeight="0" orientation="portrait" r:id="rId1"/>
  <headerFooter alignWithMargins="0">
    <oddFooter>&amp;LPopis del - most Ceršak&amp;RStran &amp;P od &amp;N</oddFooter>
  </headerFooter>
  <rowBreaks count="10" manualBreakCount="10">
    <brk id="10" min="1" max="7" man="1"/>
    <brk id="19" min="1" max="7" man="1"/>
    <brk id="34" min="1" max="7" man="1"/>
    <brk id="44" min="1" max="7" man="1"/>
    <brk id="56" min="1" max="7" man="1"/>
    <brk id="69" min="1" max="7" man="1"/>
    <brk id="89" min="1" max="7" man="1"/>
    <brk id="101" min="1" max="7" man="1"/>
    <brk id="114" min="1" max="7" man="1"/>
    <brk id="172" min="1" max="7" man="1"/>
  </rowBreaks>
  <ignoredErrors>
    <ignoredError sqref="C137:C139 C141:C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039FE-9736-45D4-8CE9-CA4E20D32EDB}">
  <dimension ref="A1:C22"/>
  <sheetViews>
    <sheetView workbookViewId="0">
      <selection activeCell="B14" sqref="B14"/>
    </sheetView>
  </sheetViews>
  <sheetFormatPr defaultColWidth="8.85546875" defaultRowHeight="12.75" x14ac:dyDescent="0.2"/>
  <cols>
    <col min="1" max="1" width="10.42578125" bestFit="1" customWidth="1"/>
    <col min="2" max="2" width="40.140625" bestFit="1" customWidth="1"/>
    <col min="3" max="3" width="14.42578125" customWidth="1"/>
  </cols>
  <sheetData>
    <row r="1" spans="2:3" ht="18.75" x14ac:dyDescent="0.3">
      <c r="B1" s="164" t="s">
        <v>244</v>
      </c>
      <c r="C1" s="164"/>
    </row>
    <row r="3" spans="2:3" ht="13.5" thickBot="1" x14ac:dyDescent="0.25">
      <c r="B3" s="133"/>
      <c r="C3" s="133"/>
    </row>
    <row r="4" spans="2:3" ht="13.5" thickBot="1" x14ac:dyDescent="0.25">
      <c r="B4" s="134" t="s">
        <v>245</v>
      </c>
      <c r="C4" s="135">
        <f>'Liste der Arbeit'!F151</f>
        <v>15450</v>
      </c>
    </row>
    <row r="5" spans="2:3" x14ac:dyDescent="0.2">
      <c r="B5" s="136"/>
      <c r="C5" s="137"/>
    </row>
    <row r="6" spans="2:3" x14ac:dyDescent="0.2">
      <c r="B6" s="143" t="s">
        <v>226</v>
      </c>
      <c r="C6" s="138"/>
    </row>
    <row r="7" spans="2:3" x14ac:dyDescent="0.2">
      <c r="B7" s="143" t="s">
        <v>227</v>
      </c>
      <c r="C7" s="138">
        <f>C4*0.5</f>
        <v>7725</v>
      </c>
    </row>
    <row r="8" spans="2:3" ht="26.25" thickBot="1" x14ac:dyDescent="0.25">
      <c r="B8" s="150" t="s">
        <v>251</v>
      </c>
      <c r="C8" s="140">
        <f>C4*0.5</f>
        <v>7725</v>
      </c>
    </row>
    <row r="9" spans="2:3" ht="13.5" thickBot="1" x14ac:dyDescent="0.25">
      <c r="B9" s="133"/>
      <c r="C9" s="141"/>
    </row>
    <row r="10" spans="2:3" ht="13.5" thickBot="1" x14ac:dyDescent="0.25">
      <c r="B10" s="134" t="s">
        <v>228</v>
      </c>
      <c r="C10" s="135">
        <f>C13+C14</f>
        <v>3244.5</v>
      </c>
    </row>
    <row r="11" spans="2:3" x14ac:dyDescent="0.2">
      <c r="B11" s="142"/>
      <c r="C11" s="137"/>
    </row>
    <row r="12" spans="2:3" ht="13.5" thickBot="1" x14ac:dyDescent="0.25">
      <c r="B12" s="139" t="s">
        <v>226</v>
      </c>
      <c r="C12" s="138"/>
    </row>
    <row r="13" spans="2:3" ht="25.5" x14ac:dyDescent="0.2">
      <c r="B13" s="143" t="s">
        <v>229</v>
      </c>
      <c r="C13" s="138">
        <f>C7*0.22</f>
        <v>1699.5</v>
      </c>
    </row>
    <row r="14" spans="2:3" ht="39" thickBot="1" x14ac:dyDescent="0.25">
      <c r="B14" s="151" t="s">
        <v>252</v>
      </c>
      <c r="C14" s="140">
        <f>C8*0.2</f>
        <v>1545</v>
      </c>
    </row>
    <row r="15" spans="2:3" ht="13.5" thickBot="1" x14ac:dyDescent="0.25">
      <c r="B15" s="133"/>
      <c r="C15" s="141"/>
    </row>
    <row r="16" spans="2:3" ht="13.5" thickBot="1" x14ac:dyDescent="0.25">
      <c r="B16" s="149" t="s">
        <v>246</v>
      </c>
      <c r="C16" s="144"/>
    </row>
    <row r="17" spans="1:3" ht="29.25" customHeight="1" thickBot="1" x14ac:dyDescent="0.25">
      <c r="B17" s="145" t="s">
        <v>248</v>
      </c>
      <c r="C17" s="135">
        <f>C4+C13+C14</f>
        <v>18694.5</v>
      </c>
    </row>
    <row r="20" spans="1:3" x14ac:dyDescent="0.2">
      <c r="A20" s="146" t="s">
        <v>225</v>
      </c>
      <c r="B20" s="165" t="s">
        <v>250</v>
      </c>
      <c r="C20" s="165"/>
    </row>
    <row r="21" spans="1:3" x14ac:dyDescent="0.2">
      <c r="B21" s="165"/>
      <c r="C21" s="165"/>
    </row>
    <row r="22" spans="1:3" x14ac:dyDescent="0.2">
      <c r="B22" s="165"/>
      <c r="C22" s="165"/>
    </row>
  </sheetData>
  <mergeCells count="2">
    <mergeCell ref="B1:C1"/>
    <mergeCell ref="B20: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Titelblatt</vt:lpstr>
      <vt:lpstr>Allgemein</vt:lpstr>
      <vt:lpstr>Liste der Arbeit</vt:lpstr>
      <vt:lpstr>Rekapitulation</vt:lpstr>
      <vt:lpstr>Allgemein!Področje_tiskanja</vt:lpstr>
      <vt:lpstr>'Liste der Arbeit'!Področje_tiskanja</vt:lpstr>
      <vt:lpstr>Titelblatt!Področje_tiskanja</vt:lpstr>
    </vt:vector>
  </TitlesOfParts>
  <Company>Ponting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Sever</dc:creator>
  <cp:lastModifiedBy>Dejan Baliban</cp:lastModifiedBy>
  <cp:lastPrinted>2023-09-11T11:24:16Z</cp:lastPrinted>
  <dcterms:created xsi:type="dcterms:W3CDTF">2007-12-21T09:14:22Z</dcterms:created>
  <dcterms:modified xsi:type="dcterms:W3CDTF">2024-01-30T10:27:25Z</dcterms:modified>
</cp:coreProperties>
</file>